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994FE96E-AE35-408B-B26B-30124C6798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ývoj rozpočtu" sheetId="5" r:id="rId1"/>
    <sheet name="výdavky podľa programov" sheetId="2" r:id="rId2"/>
    <sheet name="záväzky" sheetId="3" r:id="rId3"/>
    <sheet name="investície" sheetId="4" r:id="rId4"/>
    <sheet name="Hárok1" sheetId="6" r:id="rId5"/>
  </sheets>
  <externalReferences>
    <externalReference r:id="rId6"/>
    <externalReference r:id="rId7"/>
    <externalReference r:id="rId8"/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8" i="2"/>
  <c r="G16" i="2"/>
  <c r="G15" i="2"/>
  <c r="G14" i="2"/>
  <c r="G13" i="2"/>
  <c r="G12" i="2"/>
  <c r="G10" i="2"/>
  <c r="G9" i="2"/>
  <c r="G4" i="2"/>
  <c r="F9" i="2"/>
  <c r="F12" i="2"/>
  <c r="F16" i="2"/>
  <c r="F18" i="2"/>
  <c r="G11" i="5"/>
  <c r="G10" i="5"/>
  <c r="G12" i="5" s="1"/>
  <c r="G7" i="5"/>
  <c r="G13" i="5" s="1"/>
  <c r="G19" i="2" l="1"/>
  <c r="G6" i="5" l="1"/>
  <c r="F7" i="5"/>
  <c r="F6" i="5"/>
  <c r="F10" i="5"/>
  <c r="F13" i="5" l="1"/>
  <c r="F17" i="2"/>
  <c r="F8" i="2"/>
  <c r="F11" i="5"/>
  <c r="F12" i="5" s="1"/>
  <c r="F14" i="2"/>
  <c r="F13" i="2"/>
  <c r="F10" i="2"/>
  <c r="F4" i="2"/>
  <c r="F19" i="2" l="1"/>
  <c r="G11" i="3" l="1"/>
  <c r="H11" i="3"/>
  <c r="F11" i="3"/>
  <c r="G7" i="3"/>
  <c r="G12" i="3" s="1"/>
  <c r="H7" i="3"/>
  <c r="H12" i="3" s="1"/>
  <c r="F7" i="3"/>
  <c r="F12" i="3" s="1"/>
  <c r="D37" i="4" l="1"/>
  <c r="D36" i="4"/>
  <c r="D35" i="4"/>
  <c r="D34" i="4"/>
  <c r="D33" i="4"/>
  <c r="D31" i="4"/>
  <c r="D30" i="4"/>
  <c r="D29" i="4"/>
  <c r="D28" i="4"/>
  <c r="D27" i="4"/>
  <c r="D26" i="4"/>
  <c r="D24" i="4"/>
  <c r="D23" i="4"/>
  <c r="D22" i="4"/>
  <c r="D21" i="4"/>
  <c r="D20" i="4"/>
  <c r="D19" i="4"/>
  <c r="D18" i="4"/>
  <c r="D17" i="4"/>
  <c r="D16" i="4"/>
  <c r="D15" i="4"/>
  <c r="D14" i="4"/>
  <c r="D13" i="4"/>
  <c r="D11" i="4"/>
  <c r="D10" i="4"/>
  <c r="D9" i="4"/>
  <c r="D7" i="4"/>
  <c r="D6" i="4"/>
  <c r="D4" i="4"/>
  <c r="E4" i="4"/>
  <c r="E6" i="4"/>
  <c r="E7" i="4"/>
  <c r="E9" i="4"/>
  <c r="E10" i="4"/>
  <c r="E11" i="4"/>
  <c r="E13" i="4"/>
  <c r="E14" i="4"/>
  <c r="E15" i="4"/>
  <c r="E16" i="4"/>
  <c r="E17" i="4"/>
  <c r="E18" i="4"/>
  <c r="E19" i="4"/>
  <c r="E20" i="4"/>
  <c r="E21" i="4"/>
  <c r="E22" i="4"/>
  <c r="E23" i="4"/>
  <c r="E24" i="4"/>
  <c r="E26" i="4"/>
  <c r="E27" i="4"/>
  <c r="E28" i="4"/>
  <c r="E29" i="4"/>
  <c r="E30" i="4"/>
  <c r="E31" i="4"/>
  <c r="E33" i="4"/>
  <c r="E34" i="4"/>
  <c r="E35" i="4"/>
  <c r="E36" i="4"/>
  <c r="E37" i="4"/>
  <c r="E9" i="3"/>
  <c r="E8" i="3"/>
  <c r="E5" i="3"/>
  <c r="E4" i="3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4" i="2"/>
  <c r="D5" i="2"/>
  <c r="C4" i="2"/>
  <c r="E15" i="2"/>
  <c r="E16" i="2"/>
  <c r="E17" i="2"/>
  <c r="D11" i="5"/>
  <c r="D10" i="5"/>
  <c r="D8" i="5"/>
  <c r="D7" i="5"/>
  <c r="D5" i="5"/>
  <c r="D4" i="5"/>
  <c r="C4" i="5"/>
  <c r="E10" i="5"/>
  <c r="E7" i="5"/>
  <c r="E4" i="5"/>
  <c r="H22" i="4"/>
  <c r="H19" i="4"/>
  <c r="H18" i="4"/>
  <c r="H17" i="4"/>
  <c r="H15" i="4"/>
  <c r="H14" i="4"/>
  <c r="C22" i="4"/>
  <c r="C15" i="4"/>
  <c r="C14" i="4"/>
  <c r="C16" i="4"/>
  <c r="C17" i="4"/>
  <c r="C18" i="4"/>
  <c r="C19" i="4"/>
  <c r="B22" i="4"/>
  <c r="B19" i="4"/>
  <c r="B18" i="4"/>
  <c r="B17" i="4"/>
  <c r="B16" i="4"/>
  <c r="B15" i="4"/>
  <c r="B14" i="4"/>
  <c r="C37" i="4"/>
  <c r="C36" i="4"/>
  <c r="C35" i="4"/>
  <c r="C34" i="4"/>
  <c r="C33" i="4"/>
  <c r="C31" i="4"/>
  <c r="C30" i="4"/>
  <c r="C29" i="4"/>
  <c r="C28" i="4"/>
  <c r="C27" i="4"/>
  <c r="C26" i="4"/>
  <c r="C24" i="4"/>
  <c r="C23" i="4"/>
  <c r="C21" i="4"/>
  <c r="C20" i="4"/>
  <c r="C13" i="4"/>
  <c r="C11" i="4"/>
  <c r="C10" i="4"/>
  <c r="C9" i="4"/>
  <c r="C7" i="4"/>
  <c r="C6" i="4"/>
  <c r="C4" i="4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11" i="5"/>
  <c r="C10" i="5"/>
  <c r="C8" i="5"/>
  <c r="C7" i="5"/>
  <c r="C5" i="5"/>
  <c r="D9" i="3"/>
  <c r="D8" i="3"/>
  <c r="D5" i="3"/>
  <c r="D4" i="3"/>
  <c r="H34" i="4"/>
  <c r="H33" i="4"/>
  <c r="H31" i="4"/>
  <c r="H30" i="4"/>
  <c r="H29" i="4"/>
  <c r="H28" i="4"/>
  <c r="H23" i="4"/>
  <c r="H20" i="4"/>
  <c r="H10" i="4"/>
  <c r="H9" i="4"/>
  <c r="H7" i="4"/>
  <c r="H38" i="4" s="1"/>
  <c r="H8" i="5" s="1"/>
  <c r="B37" i="4"/>
  <c r="B36" i="4"/>
  <c r="B35" i="4"/>
  <c r="B34" i="4"/>
  <c r="B33" i="4"/>
  <c r="B31" i="4"/>
  <c r="B30" i="4"/>
  <c r="B29" i="4"/>
  <c r="B28" i="4"/>
  <c r="B27" i="4"/>
  <c r="B26" i="4"/>
  <c r="B24" i="4"/>
  <c r="B23" i="4"/>
  <c r="B21" i="4"/>
  <c r="B20" i="4"/>
  <c r="B13" i="4"/>
  <c r="B11" i="4"/>
  <c r="B10" i="4"/>
  <c r="B9" i="4"/>
  <c r="B7" i="4"/>
  <c r="B6" i="4"/>
  <c r="B4" i="4"/>
  <c r="C9" i="3"/>
  <c r="C8" i="3"/>
  <c r="C5" i="3"/>
  <c r="C4" i="3"/>
  <c r="B10" i="5"/>
  <c r="B7" i="5"/>
  <c r="B17" i="2" l="1"/>
  <c r="E38" i="4"/>
  <c r="B4" i="5" l="1"/>
  <c r="B11" i="2"/>
  <c r="B7" i="2"/>
  <c r="B6" i="2"/>
  <c r="B15" i="2"/>
  <c r="B38" i="4"/>
  <c r="B9" i="2" l="1"/>
  <c r="B11" i="5"/>
  <c r="B16" i="2"/>
  <c r="B10" i="2"/>
  <c r="B5" i="2"/>
  <c r="B4" i="2"/>
  <c r="B12" i="2"/>
  <c r="F38" i="4" l="1"/>
  <c r="F8" i="5" s="1"/>
  <c r="G38" i="4"/>
  <c r="G8" i="5" s="1"/>
  <c r="G14" i="5" l="1"/>
  <c r="G15" i="5" s="1"/>
  <c r="G9" i="5"/>
  <c r="F9" i="5"/>
  <c r="F14" i="5"/>
  <c r="F15" i="5" s="1"/>
  <c r="D38" i="4" l="1"/>
  <c r="C38" i="4" l="1"/>
  <c r="H11" i="2" l="1"/>
  <c r="E11" i="3" l="1"/>
  <c r="E7" i="3"/>
  <c r="E12" i="3" l="1"/>
  <c r="D11" i="3"/>
  <c r="D7" i="3"/>
  <c r="C7" i="3" l="1"/>
  <c r="C11" i="3"/>
  <c r="C12" i="3" l="1"/>
  <c r="D12" i="3"/>
  <c r="C13" i="5" l="1"/>
  <c r="C9" i="5"/>
  <c r="C12" i="5"/>
  <c r="C19" i="2" l="1"/>
  <c r="C14" i="5" l="1"/>
  <c r="C15" i="5" s="1"/>
  <c r="C6" i="5"/>
  <c r="E13" i="5" l="1"/>
  <c r="D13" i="5" l="1"/>
  <c r="D12" i="5" l="1"/>
  <c r="D9" i="5" l="1"/>
  <c r="D19" i="2"/>
  <c r="D6" i="5"/>
  <c r="D14" i="5" l="1"/>
  <c r="D15" i="5" s="1"/>
  <c r="H13" i="5" l="1"/>
  <c r="B13" i="5" l="1"/>
  <c r="B12" i="5" l="1"/>
  <c r="H12" i="5" l="1"/>
  <c r="H9" i="5" l="1"/>
  <c r="E13" i="2" l="1"/>
  <c r="E11" i="2"/>
  <c r="E10" i="2"/>
  <c r="E9" i="2"/>
  <c r="B8" i="2"/>
  <c r="E8" i="2"/>
  <c r="E7" i="2"/>
  <c r="E6" i="2"/>
  <c r="E5" i="2"/>
  <c r="E4" i="2" l="1"/>
  <c r="B14" i="2" l="1"/>
  <c r="B18" i="2"/>
  <c r="E18" i="2"/>
  <c r="B8" i="5" l="1"/>
  <c r="B9" i="5" l="1"/>
  <c r="H19" i="2" l="1"/>
  <c r="E11" i="5" l="1"/>
  <c r="E12" i="5" s="1"/>
  <c r="E14" i="2" l="1"/>
  <c r="B13" i="2"/>
  <c r="B19" i="2" s="1"/>
  <c r="E12" i="2"/>
  <c r="E19" i="2" s="1"/>
  <c r="B5" i="5" l="1"/>
  <c r="E8" i="5"/>
  <c r="E9" i="5" s="1"/>
  <c r="B6" i="5" l="1"/>
  <c r="B14" i="5"/>
  <c r="B15" i="5" s="1"/>
  <c r="E5" i="5" l="1"/>
  <c r="E14" i="5" l="1"/>
  <c r="E15" i="5" s="1"/>
  <c r="E6" i="5"/>
  <c r="H14" i="5" l="1"/>
  <c r="H15" i="5" s="1"/>
  <c r="H6" i="5"/>
</calcChain>
</file>

<file path=xl/sharedStrings.xml><?xml version="1.0" encoding="utf-8"?>
<sst xmlns="http://schemas.openxmlformats.org/spreadsheetml/2006/main" count="109" uniqueCount="100">
  <si>
    <t>bežné príjmy</t>
  </si>
  <si>
    <t>bežné výdavky</t>
  </si>
  <si>
    <t>rozdiel BR</t>
  </si>
  <si>
    <t>kapitálové príjmy</t>
  </si>
  <si>
    <t>kapitálové výdavky</t>
  </si>
  <si>
    <t>rozdiel KR</t>
  </si>
  <si>
    <t>príjmové FO</t>
  </si>
  <si>
    <t>výdavkové FO</t>
  </si>
  <si>
    <t>rozdiel FO</t>
  </si>
  <si>
    <t>príjmy spolu</t>
  </si>
  <si>
    <t>výdavky spolu</t>
  </si>
  <si>
    <t>rozdiel rozpočtu</t>
  </si>
  <si>
    <t>1. Plánovanie, manažment a kontrola</t>
  </si>
  <si>
    <t>2. Propagácia a marketing</t>
  </si>
  <si>
    <t>3. Interné služby</t>
  </si>
  <si>
    <t>4. Služby občanom</t>
  </si>
  <si>
    <t>5. Bezpečnosť, právo a poriadok</t>
  </si>
  <si>
    <t>6. Odpadové hospodárstvo</t>
  </si>
  <si>
    <t>7. Komunikácie</t>
  </si>
  <si>
    <t>8. Doprava</t>
  </si>
  <si>
    <t>9. Vzdelávanie</t>
  </si>
  <si>
    <t>10. Šport</t>
  </si>
  <si>
    <t>11. Kultúra</t>
  </si>
  <si>
    <t>12. Prostredie pre život</t>
  </si>
  <si>
    <t>13. Sociálna starostlivosť</t>
  </si>
  <si>
    <t>14. Bývanie</t>
  </si>
  <si>
    <t>15. Administratíva</t>
  </si>
  <si>
    <t>spolu</t>
  </si>
  <si>
    <t>Investičné</t>
  </si>
  <si>
    <t>v lehote splatnosti</t>
  </si>
  <si>
    <t>po lehote splatnosti</t>
  </si>
  <si>
    <t>Spolu</t>
  </si>
  <si>
    <t xml:space="preserve">Bežné </t>
  </si>
  <si>
    <t>z toho nad 60 dní</t>
  </si>
  <si>
    <t>Tabuľka č. 2:  Výdavky podľa programov programového rozpočtu</t>
  </si>
  <si>
    <t>Tabuľka č. 3:  Vývoj záväzkov</t>
  </si>
  <si>
    <t>Tabuľka č. 4:  Stav investícií</t>
  </si>
  <si>
    <t>v EUR</t>
  </si>
  <si>
    <t>program v EUR</t>
  </si>
  <si>
    <t>Záväzky v EUR</t>
  </si>
  <si>
    <t>Tabuľka č. 1:  Vývoj rozpočtu</t>
  </si>
  <si>
    <t xml:space="preserve">Projektová dokumentácia </t>
  </si>
  <si>
    <t>5 % spoluúčasť mesta na projektoch EÚ</t>
  </si>
  <si>
    <t>Kapitálové výdavky</t>
  </si>
  <si>
    <t>Kapitálové výdavky spolu</t>
  </si>
  <si>
    <t>Modernizácia VO</t>
  </si>
  <si>
    <t>DD - kapitálové výdavky</t>
  </si>
  <si>
    <t xml:space="preserve">Rekonštrukcia MK </t>
  </si>
  <si>
    <t>Rekonštrukcia budovy DK Šaľa</t>
  </si>
  <si>
    <t>KV školstvo</t>
  </si>
  <si>
    <t>Cintorín - kolumbárium</t>
  </si>
  <si>
    <t>Amfiteáter - rekonštrukcia sedenia</t>
  </si>
  <si>
    <t>DK - premietacie zariadenie</t>
  </si>
  <si>
    <t>ZŠ J.C. Hronského - rek. šport. areálu</t>
  </si>
  <si>
    <t>SMART</t>
  </si>
  <si>
    <t>rozpočet 2026</t>
  </si>
  <si>
    <t>plnenie 
k 31.1.2026</t>
  </si>
  <si>
    <t>plnenie 
k 29.2.2026</t>
  </si>
  <si>
    <t>plnenie 
k 31.3.2026</t>
  </si>
  <si>
    <t>očakávané plnenie k 31.12.2026</t>
  </si>
  <si>
    <t xml:space="preserve"> rozpočet             
2026</t>
  </si>
  <si>
    <t>čerpanie k 31.1.2026</t>
  </si>
  <si>
    <t>čerpanie 
k 29.2.2026</t>
  </si>
  <si>
    <t>čerpanie 
k 31.3.2026</t>
  </si>
  <si>
    <t>očakávané čerpanie k 31.12.2026</t>
  </si>
  <si>
    <t>stav k 31.1.2026</t>
  </si>
  <si>
    <t>stav k 28.2.2026</t>
  </si>
  <si>
    <t>stav k 31.3.2026</t>
  </si>
  <si>
    <t>rozpočet   2026</t>
  </si>
  <si>
    <t>Nákup drägera</t>
  </si>
  <si>
    <t>Rekonštrukcia MK pri stanici</t>
  </si>
  <si>
    <t>Cyklotrasa Šaľa - Diakovce</t>
  </si>
  <si>
    <t>ZŠ Horná - rek. soc. zariadení 4 a 5 etapa</t>
  </si>
  <si>
    <t>KV školstvo rekonštrukcia - rýchle energetické opatrenia</t>
  </si>
  <si>
    <t>rekonštrukcia plavárne</t>
  </si>
  <si>
    <t>rekonštrukcia kaplnky Feketeházy</t>
  </si>
  <si>
    <t>Šaľa - Zdravé mesto (švajčiarsky fin. mechanizmus)</t>
  </si>
  <si>
    <t>Zariadenie podporovaného bývania</t>
  </si>
  <si>
    <t>čerpanie k 28.2.2026</t>
  </si>
  <si>
    <t>čerpanie k 31.3.2026</t>
  </si>
  <si>
    <t>očakávané čerpanie k 30.06.2026</t>
  </si>
  <si>
    <t>očakávané čerpanie k 30.09.2026</t>
  </si>
  <si>
    <t>MŠ Družstevná - rýchle energetické opatrenia</t>
  </si>
  <si>
    <t>MŠ Okružná - rýchle energetické opatrenia</t>
  </si>
  <si>
    <t>MŠ 8. mája - altánok</t>
  </si>
  <si>
    <t>MŠ Šafárika - rýchle energetické opatrenia</t>
  </si>
  <si>
    <t>ZŠ Hollého - rýchle energetické opatrenia</t>
  </si>
  <si>
    <t>ZŠ Horná - rýchle energetické opatrenia</t>
  </si>
  <si>
    <t>ZUŠ - rýchle energetické opatrenia</t>
  </si>
  <si>
    <t>očakávané plnenie k 30.06.2026</t>
  </si>
  <si>
    <t>očakávané plnenie k 30.09.2026</t>
  </si>
  <si>
    <t>Výkup pozemkov</t>
  </si>
  <si>
    <t>Polopodzemné kontajnery</t>
  </si>
  <si>
    <t>Rekonštrukcia chodníkov</t>
  </si>
  <si>
    <t>Vnútromestská cyklotrasa</t>
  </si>
  <si>
    <t>FŠ Veča - kosačka</t>
  </si>
  <si>
    <t>Ihrisko - Oživenie vnútrobloku</t>
  </si>
  <si>
    <t>očakávaný stav k 31.12.2026</t>
  </si>
  <si>
    <t>očakávaný stav k 30.06.2026</t>
  </si>
  <si>
    <t xml:space="preserve"> očakávaný stav k 30.09.2026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</si>
</sst>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3" fillId="0" borderId="0" xfId="0" applyFont="1"/>
    <xf numFmtId="164" fontId="2" fillId="0" borderId="0" xfId="1" applyNumberFormat="1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3" fillId="2" borderId="0" xfId="0" applyFont="1" applyFill="1"/>
    <xf numFmtId="10" fontId="0" fillId="2" borderId="0" xfId="0" applyNumberFormat="1" applyFill="1"/>
    <xf numFmtId="0" fontId="7" fillId="2" borderId="0" xfId="0" applyFont="1" applyFill="1"/>
    <xf numFmtId="0" fontId="7" fillId="0" borderId="0" xfId="0" applyFont="1"/>
    <xf numFmtId="3" fontId="9" fillId="0" borderId="1" xfId="1" applyNumberFormat="1" applyFont="1" applyBorder="1"/>
    <xf numFmtId="3" fontId="0" fillId="2" borderId="0" xfId="0" applyNumberFormat="1" applyFill="1"/>
    <xf numFmtId="3" fontId="10" fillId="2" borderId="1" xfId="0" applyNumberFormat="1" applyFont="1" applyFill="1" applyBorder="1"/>
    <xf numFmtId="3" fontId="5" fillId="2" borderId="1" xfId="0" applyNumberFormat="1" applyFont="1" applyFill="1" applyBorder="1"/>
    <xf numFmtId="0" fontId="10" fillId="2" borderId="3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3" fontId="10" fillId="2" borderId="3" xfId="0" applyNumberFormat="1" applyFont="1" applyFill="1" applyBorder="1"/>
    <xf numFmtId="3" fontId="5" fillId="2" borderId="3" xfId="0" applyNumberFormat="1" applyFont="1" applyFill="1" applyBorder="1"/>
    <xf numFmtId="3" fontId="5" fillId="2" borderId="4" xfId="0" applyNumberFormat="1" applyFont="1" applyFill="1" applyBorder="1"/>
    <xf numFmtId="3" fontId="5" fillId="2" borderId="7" xfId="0" applyNumberFormat="1" applyFont="1" applyFill="1" applyBorder="1"/>
    <xf numFmtId="0" fontId="10" fillId="2" borderId="8" xfId="0" applyFont="1" applyFill="1" applyBorder="1"/>
    <xf numFmtId="3" fontId="10" fillId="2" borderId="8" xfId="0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7" fillId="2" borderId="3" xfId="0" applyFont="1" applyFill="1" applyBorder="1"/>
    <xf numFmtId="3" fontId="7" fillId="2" borderId="3" xfId="0" applyNumberFormat="1" applyFont="1" applyFill="1" applyBorder="1"/>
    <xf numFmtId="3" fontId="7" fillId="3" borderId="3" xfId="0" applyNumberFormat="1" applyFont="1" applyFill="1" applyBorder="1"/>
    <xf numFmtId="0" fontId="7" fillId="2" borderId="8" xfId="0" applyFont="1" applyFill="1" applyBorder="1"/>
    <xf numFmtId="3" fontId="7" fillId="2" borderId="8" xfId="0" applyNumberFormat="1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2" borderId="13" xfId="0" applyFont="1" applyFill="1" applyBorder="1"/>
    <xf numFmtId="3" fontId="7" fillId="2" borderId="13" xfId="0" applyNumberFormat="1" applyFont="1" applyFill="1" applyBorder="1"/>
    <xf numFmtId="3" fontId="6" fillId="2" borderId="2" xfId="0" applyNumberFormat="1" applyFont="1" applyFill="1" applyBorder="1"/>
    <xf numFmtId="3" fontId="6" fillId="2" borderId="11" xfId="0" applyNumberFormat="1" applyFont="1" applyFill="1" applyBorder="1"/>
    <xf numFmtId="0" fontId="9" fillId="0" borderId="6" xfId="1" applyFont="1" applyBorder="1"/>
    <xf numFmtId="0" fontId="9" fillId="0" borderId="10" xfId="1" applyFont="1" applyBorder="1"/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3" fontId="7" fillId="2" borderId="0" xfId="0" applyNumberFormat="1" applyFont="1" applyFill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3" fontId="10" fillId="2" borderId="5" xfId="0" applyNumberFormat="1" applyFont="1" applyFill="1" applyBorder="1"/>
    <xf numFmtId="3" fontId="5" fillId="2" borderId="5" xfId="0" applyNumberFormat="1" applyFont="1" applyFill="1" applyBorder="1"/>
    <xf numFmtId="3" fontId="9" fillId="0" borderId="20" xfId="1" applyNumberFormat="1" applyFont="1" applyBorder="1"/>
    <xf numFmtId="3" fontId="9" fillId="0" borderId="5" xfId="1" applyNumberFormat="1" applyFont="1" applyBorder="1"/>
    <xf numFmtId="3" fontId="10" fillId="2" borderId="24" xfId="0" applyNumberFormat="1" applyFont="1" applyFill="1" applyBorder="1"/>
    <xf numFmtId="3" fontId="10" fillId="2" borderId="20" xfId="0" applyNumberFormat="1" applyFont="1" applyFill="1" applyBorder="1"/>
    <xf numFmtId="3" fontId="5" fillId="2" borderId="20" xfId="0" applyNumberFormat="1" applyFont="1" applyFill="1" applyBorder="1"/>
    <xf numFmtId="3" fontId="13" fillId="0" borderId="25" xfId="0" applyNumberFormat="1" applyFont="1" applyBorder="1"/>
    <xf numFmtId="3" fontId="13" fillId="0" borderId="9" xfId="0" applyNumberFormat="1" applyFont="1" applyBorder="1"/>
    <xf numFmtId="3" fontId="9" fillId="0" borderId="24" xfId="1" applyNumberFormat="1" applyFont="1" applyBorder="1"/>
    <xf numFmtId="3" fontId="9" fillId="0" borderId="22" xfId="1" applyNumberFormat="1" applyFont="1" applyBorder="1"/>
    <xf numFmtId="0" fontId="5" fillId="2" borderId="17" xfId="0" applyFont="1" applyFill="1" applyBorder="1" applyAlignment="1">
      <alignment horizontal="center" wrapText="1"/>
    </xf>
    <xf numFmtId="3" fontId="5" fillId="2" borderId="23" xfId="0" applyNumberFormat="1" applyFont="1" applyFill="1" applyBorder="1"/>
    <xf numFmtId="3" fontId="5" fillId="2" borderId="21" xfId="0" applyNumberFormat="1" applyFont="1" applyFill="1" applyBorder="1"/>
    <xf numFmtId="3" fontId="13" fillId="0" borderId="19" xfId="0" applyNumberFormat="1" applyFont="1" applyBorder="1"/>
    <xf numFmtId="3" fontId="9" fillId="0" borderId="18" xfId="1" applyNumberFormat="1" applyFont="1" applyBorder="1"/>
    <xf numFmtId="0" fontId="6" fillId="0" borderId="26" xfId="0" applyFont="1" applyBorder="1" applyAlignment="1">
      <alignment horizontal="center" wrapText="1"/>
    </xf>
    <xf numFmtId="3" fontId="10" fillId="2" borderId="22" xfId="0" applyNumberFormat="1" applyFont="1" applyFill="1" applyBorder="1"/>
    <xf numFmtId="0" fontId="14" fillId="0" borderId="27" xfId="0" applyFont="1" applyBorder="1"/>
    <xf numFmtId="0" fontId="14" fillId="0" borderId="18" xfId="0" applyFont="1" applyBorder="1"/>
    <xf numFmtId="0" fontId="15" fillId="0" borderId="18" xfId="0" applyFont="1" applyBorder="1"/>
    <xf numFmtId="0" fontId="6" fillId="2" borderId="12" xfId="0" applyFont="1" applyFill="1" applyBorder="1" applyAlignment="1">
      <alignment horizontal="center" wrapText="1"/>
    </xf>
    <xf numFmtId="3" fontId="7" fillId="2" borderId="22" xfId="0" applyNumberFormat="1" applyFont="1" applyFill="1" applyBorder="1"/>
    <xf numFmtId="3" fontId="7" fillId="2" borderId="5" xfId="0" applyNumberFormat="1" applyFont="1" applyFill="1" applyBorder="1"/>
    <xf numFmtId="3" fontId="7" fillId="3" borderId="5" xfId="0" applyNumberFormat="1" applyFont="1" applyFill="1" applyBorder="1"/>
    <xf numFmtId="3" fontId="6" fillId="2" borderId="12" xfId="0" applyNumberFormat="1" applyFont="1" applyFill="1" applyBorder="1"/>
    <xf numFmtId="0" fontId="6" fillId="2" borderId="29" xfId="0" applyFont="1" applyFill="1" applyBorder="1" applyAlignment="1">
      <alignment horizontal="center" wrapText="1"/>
    </xf>
    <xf numFmtId="3" fontId="13" fillId="0" borderId="27" xfId="0" applyNumberFormat="1" applyFont="1" applyBorder="1"/>
    <xf numFmtId="3" fontId="7" fillId="2" borderId="24" xfId="0" applyNumberFormat="1" applyFont="1" applyFill="1" applyBorder="1"/>
    <xf numFmtId="3" fontId="7" fillId="2" borderId="20" xfId="0" applyNumberFormat="1" applyFont="1" applyFill="1" applyBorder="1"/>
    <xf numFmtId="3" fontId="7" fillId="3" borderId="20" xfId="0" applyNumberFormat="1" applyFont="1" applyFill="1" applyBorder="1"/>
    <xf numFmtId="3" fontId="7" fillId="2" borderId="21" xfId="0" applyNumberFormat="1" applyFont="1" applyFill="1" applyBorder="1"/>
    <xf numFmtId="3" fontId="9" fillId="0" borderId="30" xfId="1" applyNumberFormat="1" applyFont="1" applyBorder="1"/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3" fontId="7" fillId="2" borderId="23" xfId="0" applyNumberFormat="1" applyFont="1" applyFill="1" applyBorder="1"/>
    <xf numFmtId="0" fontId="14" fillId="0" borderId="3" xfId="0" applyFont="1" applyBorder="1"/>
    <xf numFmtId="3" fontId="13" fillId="0" borderId="22" xfId="0" applyNumberFormat="1" applyFont="1" applyBorder="1"/>
    <xf numFmtId="3" fontId="13" fillId="0" borderId="32" xfId="0" applyNumberFormat="1" applyFont="1" applyBorder="1"/>
    <xf numFmtId="3" fontId="13" fillId="0" borderId="24" xfId="0" applyNumberFormat="1" applyFont="1" applyBorder="1"/>
    <xf numFmtId="3" fontId="13" fillId="0" borderId="33" xfId="0" applyNumberFormat="1" applyFont="1" applyBorder="1"/>
    <xf numFmtId="3" fontId="9" fillId="0" borderId="28" xfId="1" applyNumberFormat="1" applyFont="1" applyBorder="1"/>
    <xf numFmtId="3" fontId="5" fillId="2" borderId="29" xfId="0" applyNumberFormat="1" applyFont="1" applyFill="1" applyBorder="1" applyAlignment="1">
      <alignment horizontal="center" wrapText="1"/>
    </xf>
    <xf numFmtId="3" fontId="5" fillId="2" borderId="34" xfId="0" applyNumberFormat="1" applyFont="1" applyFill="1" applyBorder="1" applyAlignment="1">
      <alignment horizontal="center" wrapText="1"/>
    </xf>
    <xf numFmtId="3" fontId="10" fillId="2" borderId="19" xfId="0" applyNumberFormat="1" applyFont="1" applyFill="1" applyBorder="1"/>
    <xf numFmtId="3" fontId="5" fillId="2" borderId="18" xfId="0" applyNumberFormat="1" applyFont="1" applyFill="1" applyBorder="1"/>
    <xf numFmtId="3" fontId="10" fillId="2" borderId="18" xfId="0" applyNumberFormat="1" applyFont="1" applyFill="1" applyBorder="1"/>
    <xf numFmtId="3" fontId="5" fillId="2" borderId="14" xfId="0" applyNumberFormat="1" applyFont="1" applyFill="1" applyBorder="1"/>
    <xf numFmtId="3" fontId="5" fillId="2" borderId="35" xfId="0" applyNumberFormat="1" applyFont="1" applyFill="1" applyBorder="1" applyAlignment="1">
      <alignment horizontal="center" wrapText="1"/>
    </xf>
    <xf numFmtId="3" fontId="10" fillId="2" borderId="9" xfId="0" applyNumberFormat="1" applyFont="1" applyFill="1" applyBorder="1"/>
    <xf numFmtId="3" fontId="7" fillId="2" borderId="30" xfId="0" applyNumberFormat="1" applyFont="1" applyFill="1" applyBorder="1"/>
    <xf numFmtId="3" fontId="7" fillId="2" borderId="18" xfId="0" applyNumberFormat="1" applyFont="1" applyFill="1" applyBorder="1"/>
    <xf numFmtId="3" fontId="7" fillId="3" borderId="18" xfId="0" applyNumberFormat="1" applyFont="1" applyFill="1" applyBorder="1"/>
    <xf numFmtId="3" fontId="7" fillId="2" borderId="37" xfId="0" applyNumberFormat="1" applyFont="1" applyFill="1" applyBorder="1"/>
    <xf numFmtId="3" fontId="3" fillId="2" borderId="16" xfId="0" applyNumberFormat="1" applyFont="1" applyFill="1" applyBorder="1"/>
    <xf numFmtId="0" fontId="6" fillId="2" borderId="35" xfId="0" applyFont="1" applyFill="1" applyBorder="1" applyAlignment="1">
      <alignment horizontal="center" wrapText="1"/>
    </xf>
    <xf numFmtId="3" fontId="7" fillId="2" borderId="28" xfId="0" applyNumberFormat="1" applyFont="1" applyFill="1" applyBorder="1"/>
    <xf numFmtId="3" fontId="7" fillId="2" borderId="1" xfId="0" applyNumberFormat="1" applyFont="1" applyFill="1" applyBorder="1"/>
    <xf numFmtId="3" fontId="7" fillId="3" borderId="1" xfId="0" applyNumberFormat="1" applyFont="1" applyFill="1" applyBorder="1"/>
    <xf numFmtId="3" fontId="7" fillId="2" borderId="38" xfId="0" applyNumberFormat="1" applyFont="1" applyFill="1" applyBorder="1"/>
    <xf numFmtId="0" fontId="6" fillId="2" borderId="34" xfId="0" applyFont="1" applyFill="1" applyBorder="1" applyAlignment="1">
      <alignment horizontal="center" wrapText="1"/>
    </xf>
    <xf numFmtId="3" fontId="7" fillId="2" borderId="39" xfId="0" applyNumberFormat="1" applyFont="1" applyFill="1" applyBorder="1"/>
    <xf numFmtId="0" fontId="9" fillId="0" borderId="40" xfId="1" applyFont="1" applyBorder="1"/>
    <xf numFmtId="3" fontId="9" fillId="0" borderId="39" xfId="1" applyNumberFormat="1" applyFont="1" applyBorder="1"/>
    <xf numFmtId="3" fontId="9" fillId="0" borderId="36" xfId="1" applyNumberFormat="1" applyFont="1" applyBorder="1"/>
    <xf numFmtId="3" fontId="9" fillId="0" borderId="38" xfId="1" applyNumberFormat="1" applyFont="1" applyBorder="1"/>
    <xf numFmtId="3" fontId="12" fillId="0" borderId="11" xfId="1" applyNumberFormat="1" applyFont="1" applyBorder="1"/>
    <xf numFmtId="3" fontId="12" fillId="0" borderId="17" xfId="1" applyNumberFormat="1" applyFont="1" applyBorder="1"/>
    <xf numFmtId="3" fontId="12" fillId="0" borderId="12" xfId="1" applyNumberFormat="1" applyFont="1" applyBorder="1"/>
    <xf numFmtId="3" fontId="12" fillId="0" borderId="16" xfId="1" applyNumberFormat="1" applyFont="1" applyBorder="1"/>
    <xf numFmtId="3" fontId="13" fillId="0" borderId="28" xfId="0" applyNumberFormat="1" applyFont="1" applyBorder="1"/>
    <xf numFmtId="3" fontId="13" fillId="0" borderId="31" xfId="0" applyNumberFormat="1" applyFont="1" applyBorder="1"/>
    <xf numFmtId="0" fontId="5" fillId="0" borderId="11" xfId="0" applyFont="1" applyBorder="1" applyAlignment="1">
      <alignment horizontal="left"/>
    </xf>
    <xf numFmtId="3" fontId="5" fillId="0" borderId="2" xfId="0" applyNumberFormat="1" applyFont="1" applyBorder="1"/>
    <xf numFmtId="3" fontId="5" fillId="0" borderId="11" xfId="0" applyNumberFormat="1" applyFont="1" applyBorder="1"/>
    <xf numFmtId="3" fontId="5" fillId="0" borderId="17" xfId="0" applyNumberFormat="1" applyFont="1" applyBorder="1"/>
    <xf numFmtId="3" fontId="5" fillId="0" borderId="12" xfId="0" applyNumberFormat="1" applyFont="1" applyBorder="1"/>
    <xf numFmtId="3" fontId="5" fillId="0" borderId="16" xfId="0" applyNumberFormat="1" applyFont="1" applyBorder="1"/>
    <xf numFmtId="0" fontId="10" fillId="0" borderId="0" xfId="0" applyFont="1"/>
    <xf numFmtId="3" fontId="10" fillId="2" borderId="30" xfId="0" applyNumberFormat="1" applyFont="1" applyFill="1" applyBorder="1"/>
    <xf numFmtId="3" fontId="10" fillId="2" borderId="27" xfId="0" applyNumberFormat="1" applyFont="1" applyFill="1" applyBorder="1"/>
    <xf numFmtId="3" fontId="9" fillId="0" borderId="21" xfId="1" applyNumberFormat="1" applyFont="1" applyBorder="1"/>
    <xf numFmtId="3" fontId="9" fillId="0" borderId="7" xfId="1" applyNumberFormat="1" applyFont="1" applyBorder="1"/>
    <xf numFmtId="3" fontId="0" fillId="0" borderId="0" xfId="0" applyNumberFormat="1"/>
    <xf numFmtId="0" fontId="6" fillId="2" borderId="0" xfId="0" applyFont="1" applyFill="1" applyAlignment="1">
      <alignment horizontal="center"/>
    </xf>
    <xf numFmtId="0" fontId="8" fillId="0" borderId="9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6" xfId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álna" xfId="0" builtinId="0"/>
    <cellStyle name="normáln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Mesa&#269;n&#233;%20plnenie%202026\Marec%202026\invest&#237;cie,%20sum&#225;rne%20tabu&#318;ky%202026.xlsx" TargetMode="External"/><Relationship Id="rId1" Type="http://schemas.openxmlformats.org/officeDocument/2006/relationships/externalLinkPath" Target="invest&#237;cie,%20sum&#225;rne%20tabu&#318;ky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Documents/Rok%202026/Mesa&#269;n&#233;%20plnenie%202026/Janu&#225;r%202026/invest&#237;cie,%20sum&#225;rne%20tabu&#318;ky%202026.xlsx" TargetMode="External"/><Relationship Id="rId2" Type="http://schemas.openxmlformats.org/officeDocument/2006/relationships/externalLinkPath" Target="file:///C:\Users\kovacikova\Documents\Rok%202026\Mesa&#269;n&#233;%20plnenie%202026\Janu&#225;r%202026\invest&#237;cie,%20sum&#225;rne%20tabu&#318;ky%202026.xlsx" TargetMode="External"/><Relationship Id="rId1" Type="http://schemas.openxmlformats.org/officeDocument/2006/relationships/externalLinkPath" Target="/Users/kovacikova/Documents/Rok%202026/Mesa&#269;n&#233;%20plnenie%202026/Janu&#225;r%202026/invest&#237;cie,%20sum&#225;rne%20tabu&#318;ky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/Rok%202026/Mesa&#269;n&#233;%20plnenie%202026/Febru&#225;r%202026/invest&#237;cie,%20sum&#225;rne%20tabu&#318;ky%202026.xlsx" TargetMode="External"/><Relationship Id="rId1" Type="http://schemas.openxmlformats.org/officeDocument/2006/relationships/externalLinkPath" Target="/Users/kovacikova/Documents/Rok%202026/Mesa&#269;n&#233;%20plnenie%202026/Febru&#225;r%202026/invest&#237;cie,%20sum&#225;rne%20tabu&#318;ky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Mesa&#269;n&#233;%20plnenie%202026\Marec%202026\sum&#225;rne%20tabu&#318;ky%202026%20(1).xlsx" TargetMode="External"/><Relationship Id="rId1" Type="http://schemas.openxmlformats.org/officeDocument/2006/relationships/externalLinkPath" Target="sum&#225;rne%20tabu&#318;ky%20202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R8">
            <v>590270</v>
          </cell>
          <cell r="AV8">
            <v>104857.44999999998</v>
          </cell>
        </row>
        <row r="22">
          <cell r="AR22">
            <v>39570</v>
          </cell>
          <cell r="AV22">
            <v>817.4</v>
          </cell>
        </row>
        <row r="36">
          <cell r="AR36">
            <v>428220</v>
          </cell>
          <cell r="AV36">
            <v>80792.039999999979</v>
          </cell>
        </row>
        <row r="46">
          <cell r="AR46">
            <v>64350</v>
          </cell>
          <cell r="AV46">
            <v>17646.12</v>
          </cell>
        </row>
        <row r="52">
          <cell r="AR52">
            <v>1580705</v>
          </cell>
          <cell r="AV52">
            <v>334341.8600000001</v>
          </cell>
        </row>
        <row r="68">
          <cell r="AR68">
            <v>1881500</v>
          </cell>
          <cell r="AV68">
            <v>360993.91000000003</v>
          </cell>
        </row>
        <row r="76">
          <cell r="AR76">
            <v>3084100</v>
          </cell>
          <cell r="AV76">
            <v>184898.02</v>
          </cell>
        </row>
        <row r="91">
          <cell r="AR91">
            <v>195000</v>
          </cell>
          <cell r="AV91">
            <v>75000</v>
          </cell>
          <cell r="AZ91">
            <v>282000</v>
          </cell>
        </row>
        <row r="95">
          <cell r="AR95">
            <v>17511845</v>
          </cell>
          <cell r="AV95">
            <v>4695255.38</v>
          </cell>
        </row>
        <row r="120">
          <cell r="AR120">
            <v>1023600</v>
          </cell>
          <cell r="AV120">
            <v>124367.20999999999</v>
          </cell>
        </row>
        <row r="131">
          <cell r="AR131">
            <v>1751070</v>
          </cell>
          <cell r="AV131">
            <v>457825.80000000005</v>
          </cell>
        </row>
        <row r="140">
          <cell r="AR140">
            <v>1328930</v>
          </cell>
          <cell r="AV140">
            <v>43435.03</v>
          </cell>
        </row>
        <row r="152">
          <cell r="AR152">
            <v>4479980</v>
          </cell>
          <cell r="AV152">
            <v>1069330.3800000001</v>
          </cell>
        </row>
        <row r="179">
          <cell r="AR179">
            <v>927600</v>
          </cell>
          <cell r="AV179">
            <v>166990.97</v>
          </cell>
        </row>
        <row r="180">
          <cell r="AR180">
            <v>4538640</v>
          </cell>
          <cell r="AV180">
            <v>914215.37</v>
          </cell>
        </row>
      </sheetData>
      <sheetData sheetId="2"/>
      <sheetData sheetId="3"/>
      <sheetData sheetId="4"/>
      <sheetData sheetId="5">
        <row r="4">
          <cell r="L4">
            <v>30986180</v>
          </cell>
          <cell r="M4">
            <v>8236410.1099999994</v>
          </cell>
        </row>
        <row r="5">
          <cell r="L5">
            <v>30612850</v>
          </cell>
          <cell r="M5">
            <v>7499829.4100000001</v>
          </cell>
        </row>
        <row r="8">
          <cell r="L8">
            <v>4464200</v>
          </cell>
          <cell r="M8">
            <v>438049.76</v>
          </cell>
        </row>
        <row r="9">
          <cell r="L9">
            <v>7499180</v>
          </cell>
          <cell r="M9">
            <v>838637.39000000013</v>
          </cell>
        </row>
        <row r="12">
          <cell r="L12">
            <v>3975000</v>
          </cell>
          <cell r="M12">
            <v>96937.29</v>
          </cell>
        </row>
        <row r="13">
          <cell r="L13">
            <v>1313350</v>
          </cell>
          <cell r="M13">
            <v>292300.14</v>
          </cell>
        </row>
      </sheetData>
      <sheetData sheetId="6">
        <row r="3">
          <cell r="C3">
            <v>50000</v>
          </cell>
          <cell r="D3">
            <v>2498.89</v>
          </cell>
        </row>
        <row r="4">
          <cell r="C4">
            <v>2700</v>
          </cell>
          <cell r="D4">
            <v>2705</v>
          </cell>
        </row>
        <row r="5">
          <cell r="C5">
            <v>115000</v>
          </cell>
          <cell r="E5">
            <v>115000</v>
          </cell>
        </row>
        <row r="6">
          <cell r="C6">
            <v>227000</v>
          </cell>
          <cell r="D6">
            <v>56724.99</v>
          </cell>
          <cell r="E6">
            <v>227000</v>
          </cell>
        </row>
        <row r="7">
          <cell r="C7">
            <v>10000</v>
          </cell>
          <cell r="E7">
            <v>10000</v>
          </cell>
        </row>
        <row r="8">
          <cell r="C8">
            <v>2400000</v>
          </cell>
        </row>
        <row r="9">
          <cell r="C9">
            <v>20000</v>
          </cell>
        </row>
        <row r="10">
          <cell r="E10">
            <v>221000</v>
          </cell>
        </row>
        <row r="11">
          <cell r="E11">
            <v>118000</v>
          </cell>
        </row>
        <row r="13">
          <cell r="E13">
            <v>58000</v>
          </cell>
        </row>
        <row r="14">
          <cell r="E14">
            <v>241000</v>
          </cell>
        </row>
        <row r="15">
          <cell r="E15">
            <v>284000</v>
          </cell>
        </row>
        <row r="16">
          <cell r="C16">
            <v>133000</v>
          </cell>
          <cell r="D16">
            <v>92000</v>
          </cell>
          <cell r="E16">
            <v>133000</v>
          </cell>
        </row>
        <row r="17">
          <cell r="C17">
            <v>395000</v>
          </cell>
        </row>
        <row r="18">
          <cell r="E18">
            <v>53000</v>
          </cell>
        </row>
        <row r="19">
          <cell r="C19">
            <v>400000</v>
          </cell>
          <cell r="E19">
            <v>0</v>
          </cell>
        </row>
        <row r="20">
          <cell r="C20">
            <v>40000</v>
          </cell>
        </row>
        <row r="21">
          <cell r="C21">
            <v>550000</v>
          </cell>
        </row>
        <row r="22">
          <cell r="C22">
            <v>0</v>
          </cell>
        </row>
        <row r="23">
          <cell r="C23">
            <v>246600</v>
          </cell>
          <cell r="D23">
            <v>246591.92</v>
          </cell>
          <cell r="E23">
            <v>246600</v>
          </cell>
        </row>
        <row r="24">
          <cell r="C24">
            <v>30580</v>
          </cell>
          <cell r="E24">
            <v>39644</v>
          </cell>
        </row>
        <row r="25">
          <cell r="C25">
            <v>400000</v>
          </cell>
          <cell r="E25">
            <v>0</v>
          </cell>
        </row>
        <row r="26">
          <cell r="C26">
            <v>530000</v>
          </cell>
          <cell r="E26">
            <v>530000</v>
          </cell>
        </row>
        <row r="27">
          <cell r="C27">
            <v>22730</v>
          </cell>
          <cell r="E27">
            <v>22730</v>
          </cell>
        </row>
        <row r="28">
          <cell r="C28">
            <v>1590000</v>
          </cell>
          <cell r="D28">
            <v>438116.59</v>
          </cell>
          <cell r="E28">
            <v>1617000</v>
          </cell>
        </row>
        <row r="29">
          <cell r="C29">
            <v>10000</v>
          </cell>
        </row>
        <row r="30">
          <cell r="C30">
            <v>54570</v>
          </cell>
        </row>
        <row r="31">
          <cell r="C31">
            <v>272000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V8">
            <v>50480.7</v>
          </cell>
        </row>
        <row r="22">
          <cell r="AV22">
            <v>0</v>
          </cell>
        </row>
        <row r="36">
          <cell r="AV36">
            <v>21016.26</v>
          </cell>
        </row>
        <row r="46">
          <cell r="AV46">
            <v>9745.66</v>
          </cell>
        </row>
        <row r="52">
          <cell r="AV52">
            <v>129770.84</v>
          </cell>
        </row>
        <row r="68">
          <cell r="AV68">
            <v>65667.69</v>
          </cell>
        </row>
        <row r="76">
          <cell r="AV76">
            <v>49857.399999999994</v>
          </cell>
        </row>
        <row r="91">
          <cell r="AV91">
            <v>25000</v>
          </cell>
        </row>
        <row r="95">
          <cell r="AV95">
            <v>1743477.8199999998</v>
          </cell>
        </row>
        <row r="120">
          <cell r="AV120">
            <v>44088.35</v>
          </cell>
        </row>
        <row r="131">
          <cell r="AV131">
            <v>62721.029999999984</v>
          </cell>
        </row>
        <row r="140">
          <cell r="AV140">
            <v>17627.8</v>
          </cell>
        </row>
        <row r="152">
          <cell r="AV152">
            <v>591230.19999999995</v>
          </cell>
        </row>
        <row r="179">
          <cell r="AV179">
            <v>59675.67</v>
          </cell>
        </row>
        <row r="180">
          <cell r="AV180">
            <v>331476.83</v>
          </cell>
        </row>
      </sheetData>
      <sheetData sheetId="2"/>
      <sheetData sheetId="3"/>
      <sheetData sheetId="4"/>
      <sheetData sheetId="5">
        <row r="4">
          <cell r="M4">
            <v>3079444.91</v>
          </cell>
        </row>
        <row r="5">
          <cell r="M5">
            <v>2542882.8599999994</v>
          </cell>
        </row>
        <row r="8">
          <cell r="M8">
            <v>430921.78</v>
          </cell>
        </row>
        <row r="9">
          <cell r="M9">
            <v>541830.11</v>
          </cell>
        </row>
        <row r="12">
          <cell r="M12">
            <v>96937.29</v>
          </cell>
        </row>
        <row r="13">
          <cell r="M13">
            <v>117123.28</v>
          </cell>
        </row>
      </sheetData>
      <sheetData sheetId="6">
        <row r="3">
          <cell r="D3"/>
        </row>
        <row r="4">
          <cell r="D4"/>
        </row>
        <row r="5">
          <cell r="D5"/>
        </row>
        <row r="6">
          <cell r="D6">
            <v>18908.330000000002</v>
          </cell>
        </row>
        <row r="7">
          <cell r="D7"/>
        </row>
        <row r="8">
          <cell r="D8"/>
        </row>
        <row r="9">
          <cell r="D9"/>
        </row>
        <row r="10">
          <cell r="D10">
            <v>92000</v>
          </cell>
        </row>
        <row r="11">
          <cell r="D11"/>
        </row>
        <row r="12">
          <cell r="D12"/>
        </row>
        <row r="13">
          <cell r="D13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>
            <v>430921.78</v>
          </cell>
        </row>
        <row r="22">
          <cell r="D22"/>
        </row>
        <row r="23">
          <cell r="D23"/>
        </row>
        <row r="24">
          <cell r="D24"/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íjmy "/>
      <sheetName val="výdavky "/>
      <sheetName val="pomocná tabuľka - príjmy 2013"/>
      <sheetName val="pomocná tabuľka - výdavky 2013"/>
      <sheetName val="pomocná tabuľka - sumár 2013"/>
      <sheetName val="sumár "/>
      <sheetName val="investície"/>
      <sheetName val="Rozpočet celkový"/>
      <sheetName val="Čerpanie celkové"/>
    </sheetNames>
    <sheetDataSet>
      <sheetData sheetId="0"/>
      <sheetData sheetId="1">
        <row r="8">
          <cell r="AV8">
            <v>76751.650000000009</v>
          </cell>
        </row>
        <row r="22">
          <cell r="AV22">
            <v>283.75</v>
          </cell>
        </row>
        <row r="36">
          <cell r="AV36">
            <v>41972.3</v>
          </cell>
        </row>
        <row r="46">
          <cell r="AV46">
            <v>13593.609999999999</v>
          </cell>
        </row>
        <row r="52">
          <cell r="AV52">
            <v>224985.07000000004</v>
          </cell>
        </row>
        <row r="68">
          <cell r="AV68">
            <v>258823.87</v>
          </cell>
        </row>
        <row r="76">
          <cell r="AV76">
            <v>122342.08</v>
          </cell>
        </row>
        <row r="91">
          <cell r="AV91">
            <v>50000</v>
          </cell>
        </row>
        <row r="95">
          <cell r="AV95">
            <v>3289895.34</v>
          </cell>
        </row>
        <row r="120">
          <cell r="AV120">
            <v>83803.89</v>
          </cell>
        </row>
        <row r="131">
          <cell r="AV131">
            <v>131092.93</v>
          </cell>
        </row>
        <row r="140">
          <cell r="AV140">
            <v>24936.45</v>
          </cell>
        </row>
        <row r="152">
          <cell r="AV152">
            <v>944261.57000000018</v>
          </cell>
        </row>
        <row r="179">
          <cell r="AV179">
            <v>113938.09000000001</v>
          </cell>
        </row>
        <row r="180">
          <cell r="AV180">
            <v>567720.5</v>
          </cell>
        </row>
      </sheetData>
      <sheetData sheetId="2"/>
      <sheetData sheetId="3"/>
      <sheetData sheetId="4"/>
      <sheetData sheetId="5">
        <row r="4">
          <cell r="M4">
            <v>5611440.04</v>
          </cell>
        </row>
        <row r="5">
          <cell r="M5">
            <v>5231252.07</v>
          </cell>
        </row>
        <row r="8">
          <cell r="M8">
            <v>433861.78</v>
          </cell>
        </row>
        <row r="9">
          <cell r="M9">
            <v>570638.25</v>
          </cell>
        </row>
        <row r="12">
          <cell r="M12">
            <v>96937.29</v>
          </cell>
        </row>
        <row r="13">
          <cell r="M13">
            <v>142510.78</v>
          </cell>
        </row>
      </sheetData>
      <sheetData sheetId="6">
        <row r="3">
          <cell r="D3"/>
        </row>
        <row r="4">
          <cell r="D4">
            <v>2705</v>
          </cell>
        </row>
        <row r="5">
          <cell r="D5"/>
        </row>
        <row r="6">
          <cell r="D6">
            <v>37816.660000000003</v>
          </cell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4">
          <cell r="D14"/>
        </row>
        <row r="15">
          <cell r="D15"/>
        </row>
        <row r="16">
          <cell r="D16">
            <v>92000</v>
          </cell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>
            <v>438116.59</v>
          </cell>
        </row>
        <row r="29">
          <cell r="D29"/>
        </row>
        <row r="30">
          <cell r="D30"/>
        </row>
        <row r="31">
          <cell r="D31"/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íjmy"/>
      <sheetName val="výdavky podľa programov"/>
      <sheetName val="vývoj rozpočtu "/>
      <sheetName val="investície"/>
      <sheetName val="záväzky"/>
    </sheetNames>
    <sheetDataSet>
      <sheetData sheetId="0"/>
      <sheetData sheetId="1"/>
      <sheetData sheetId="2"/>
      <sheetData sheetId="3"/>
      <sheetData sheetId="4">
        <row r="3">
          <cell r="C3">
            <v>2000869.44</v>
          </cell>
          <cell r="D3">
            <v>2058252.53</v>
          </cell>
          <cell r="E3">
            <v>2370348.1</v>
          </cell>
        </row>
        <row r="4">
          <cell r="C4">
            <v>183754.82</v>
          </cell>
          <cell r="D4">
            <v>183754.82</v>
          </cell>
          <cell r="E4">
            <v>183754.82</v>
          </cell>
        </row>
        <row r="7">
          <cell r="C7">
            <v>231473.78</v>
          </cell>
          <cell r="D7">
            <v>206719.65</v>
          </cell>
          <cell r="E7">
            <v>231359.04</v>
          </cell>
        </row>
        <row r="8">
          <cell r="C8">
            <v>97633.07</v>
          </cell>
          <cell r="D8">
            <v>38681.370000000003</v>
          </cell>
          <cell r="E8">
            <v>45988.31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zoomScale="90" zoomScaleNormal="90" workbookViewId="0">
      <pane xSplit="1" topLeftCell="B1" activePane="topRight" state="frozen"/>
      <selection pane="topRight" activeCell="H3" sqref="H3"/>
    </sheetView>
  </sheetViews>
  <sheetFormatPr defaultRowHeight="15" x14ac:dyDescent="0.25"/>
  <cols>
    <col min="1" max="1" width="22.85546875" style="5" customWidth="1"/>
    <col min="2" max="2" width="17.5703125" style="5" customWidth="1"/>
    <col min="3" max="3" width="20" style="5" customWidth="1"/>
    <col min="4" max="4" width="19.140625" style="5" customWidth="1"/>
    <col min="5" max="5" width="19.28515625" style="5" customWidth="1"/>
    <col min="6" max="7" width="19.28515625" style="11" customWidth="1"/>
    <col min="8" max="8" width="14.85546875" style="5" customWidth="1"/>
    <col min="9" max="16384" width="9.140625" style="5"/>
  </cols>
  <sheetData>
    <row r="1" spans="1:8" ht="15.75" x14ac:dyDescent="0.25">
      <c r="A1" s="131" t="s">
        <v>40</v>
      </c>
      <c r="B1" s="131"/>
      <c r="C1" s="131"/>
      <c r="D1" s="131"/>
      <c r="E1" s="131"/>
      <c r="F1" s="131"/>
      <c r="G1" s="131"/>
      <c r="H1" s="131"/>
    </row>
    <row r="2" spans="1:8" ht="16.5" thickBot="1" x14ac:dyDescent="0.3">
      <c r="A2" s="8"/>
      <c r="B2" s="8"/>
      <c r="C2" s="8"/>
      <c r="D2" s="8"/>
      <c r="E2" s="8"/>
      <c r="F2" s="43"/>
      <c r="G2" s="43"/>
    </row>
    <row r="3" spans="1:8" s="6" customFormat="1" ht="57" thickBot="1" x14ac:dyDescent="0.35">
      <c r="A3" s="23" t="s">
        <v>37</v>
      </c>
      <c r="B3" s="24" t="s">
        <v>55</v>
      </c>
      <c r="C3" s="25" t="s">
        <v>56</v>
      </c>
      <c r="D3" s="58" t="s">
        <v>57</v>
      </c>
      <c r="E3" s="26" t="s">
        <v>58</v>
      </c>
      <c r="F3" s="90" t="s">
        <v>89</v>
      </c>
      <c r="G3" s="95" t="s">
        <v>90</v>
      </c>
      <c r="H3" s="89" t="s">
        <v>59</v>
      </c>
    </row>
    <row r="4" spans="1:8" ht="18.75" x14ac:dyDescent="0.3">
      <c r="A4" s="21" t="s">
        <v>0</v>
      </c>
      <c r="B4" s="22">
        <f>'[1]sumár '!$L$4</f>
        <v>30986180</v>
      </c>
      <c r="C4" s="64">
        <f>'[2]sumár '!$M$4</f>
        <v>3079444.91</v>
      </c>
      <c r="D4" s="51">
        <f>'[3]sumár '!$M$4</f>
        <v>5611440.04</v>
      </c>
      <c r="E4" s="51">
        <f>'[1]sumár '!$M$4</f>
        <v>8236410.1099999994</v>
      </c>
      <c r="F4" s="64">
        <v>15655000</v>
      </c>
      <c r="G4" s="51">
        <v>24012390</v>
      </c>
      <c r="H4" s="126">
        <v>31273059</v>
      </c>
    </row>
    <row r="5" spans="1:8" ht="18.75" x14ac:dyDescent="0.3">
      <c r="A5" s="14" t="s">
        <v>1</v>
      </c>
      <c r="B5" s="17">
        <f>'[1]sumár '!$L$5</f>
        <v>30612850</v>
      </c>
      <c r="C5" s="47">
        <f>'[2]sumár '!$M$5</f>
        <v>2542882.8599999994</v>
      </c>
      <c r="D5" s="52">
        <f>'[3]sumár '!$M$5</f>
        <v>5231252.07</v>
      </c>
      <c r="E5" s="52">
        <f>'[1]sumár '!$M$5</f>
        <v>7499829.4100000001</v>
      </c>
      <c r="F5" s="96">
        <v>15120000</v>
      </c>
      <c r="G5" s="91">
        <v>23108000</v>
      </c>
      <c r="H5" s="127">
        <v>30998595</v>
      </c>
    </row>
    <row r="6" spans="1:8" s="6" customFormat="1" ht="18.75" x14ac:dyDescent="0.3">
      <c r="A6" s="15" t="s">
        <v>2</v>
      </c>
      <c r="B6" s="18">
        <f>B4-B5</f>
        <v>373330</v>
      </c>
      <c r="C6" s="48">
        <f>C4-C5</f>
        <v>536562.05000000075</v>
      </c>
      <c r="D6" s="53">
        <f t="shared" ref="D6:E6" si="0">D4-D5</f>
        <v>380187.96999999974</v>
      </c>
      <c r="E6" s="13">
        <f t="shared" si="0"/>
        <v>736580.69999999925</v>
      </c>
      <c r="F6" s="48">
        <f>F4-F5</f>
        <v>535000</v>
      </c>
      <c r="G6" s="53">
        <f>G4-G5</f>
        <v>904390</v>
      </c>
      <c r="H6" s="92">
        <f>H4-H5</f>
        <v>274464</v>
      </c>
    </row>
    <row r="7" spans="1:8" ht="18.75" x14ac:dyDescent="0.3">
      <c r="A7" s="14" t="s">
        <v>3</v>
      </c>
      <c r="B7" s="17">
        <f>'[1]sumár '!$L$8</f>
        <v>4464200</v>
      </c>
      <c r="C7" s="47">
        <f>'[2]sumár '!$M$8</f>
        <v>430921.78</v>
      </c>
      <c r="D7" s="52">
        <f>'[3]sumár '!$M$8</f>
        <v>433861.78</v>
      </c>
      <c r="E7" s="52">
        <f>'[1]sumár '!$M$8</f>
        <v>438049.76</v>
      </c>
      <c r="F7" s="47">
        <f>1610000+363000+602207</f>
        <v>2575207</v>
      </c>
      <c r="G7" s="52">
        <f>1610000+339500+602207+388000+41000+145000</f>
        <v>3125707</v>
      </c>
      <c r="H7" s="93">
        <v>4713841</v>
      </c>
    </row>
    <row r="8" spans="1:8" ht="18.75" x14ac:dyDescent="0.3">
      <c r="A8" s="14" t="s">
        <v>4</v>
      </c>
      <c r="B8" s="17">
        <f>'[1]sumár '!$L$9</f>
        <v>7499180</v>
      </c>
      <c r="C8" s="47">
        <f>'[2]sumár '!$M$9</f>
        <v>541830.11</v>
      </c>
      <c r="D8" s="52">
        <f>'[3]sumár '!$M$9</f>
        <v>570638.25</v>
      </c>
      <c r="E8" s="52">
        <f>'[1]sumár '!$M$9</f>
        <v>838637.39000000013</v>
      </c>
      <c r="F8" s="47">
        <f>investície!F38</f>
        <v>3257207</v>
      </c>
      <c r="G8" s="52">
        <f>investície!G38</f>
        <v>4221077</v>
      </c>
      <c r="H8" s="93">
        <f>investície!H38</f>
        <v>7922970</v>
      </c>
    </row>
    <row r="9" spans="1:8" s="6" customFormat="1" ht="18.75" x14ac:dyDescent="0.3">
      <c r="A9" s="15" t="s">
        <v>5</v>
      </c>
      <c r="B9" s="18">
        <f>B7-B8</f>
        <v>-3034980</v>
      </c>
      <c r="C9" s="48">
        <f>C7-C8</f>
        <v>-110908.32999999996</v>
      </c>
      <c r="D9" s="53">
        <f t="shared" ref="D9:E9" si="1">D7-D8</f>
        <v>-136776.46999999997</v>
      </c>
      <c r="E9" s="13">
        <f t="shared" si="1"/>
        <v>-400587.63000000012</v>
      </c>
      <c r="F9" s="48">
        <f>F7-F8</f>
        <v>-682000</v>
      </c>
      <c r="G9" s="53">
        <f>G7-G8</f>
        <v>-1095370</v>
      </c>
      <c r="H9" s="92">
        <f>H7-H8</f>
        <v>-3209129</v>
      </c>
    </row>
    <row r="10" spans="1:8" ht="18.75" x14ac:dyDescent="0.3">
      <c r="A10" s="14" t="s">
        <v>6</v>
      </c>
      <c r="B10" s="17">
        <f>'[1]sumár '!$L$12</f>
        <v>3975000</v>
      </c>
      <c r="C10" s="47">
        <f>'[2]sumár '!$M$12</f>
        <v>96937.29</v>
      </c>
      <c r="D10" s="52">
        <f>'[3]sumár '!$M$12</f>
        <v>96937.29</v>
      </c>
      <c r="E10" s="52">
        <f>'[1]sumár '!$M$12</f>
        <v>96937.29</v>
      </c>
      <c r="F10" s="47">
        <f>450000+88700+100000</f>
        <v>638700</v>
      </c>
      <c r="G10" s="52">
        <f>450000+88700+200000+124000+20000+2700</f>
        <v>885400</v>
      </c>
      <c r="H10" s="93">
        <v>4248015</v>
      </c>
    </row>
    <row r="11" spans="1:8" ht="18.75" x14ac:dyDescent="0.3">
      <c r="A11" s="14" t="s">
        <v>7</v>
      </c>
      <c r="B11" s="17">
        <f>'[1]sumár '!$L$13</f>
        <v>1313350</v>
      </c>
      <c r="C11" s="47">
        <f>'[2]sumár '!$M$13</f>
        <v>117123.28</v>
      </c>
      <c r="D11" s="52">
        <f>'[3]sumár '!$M$13</f>
        <v>142510.78</v>
      </c>
      <c r="E11" s="52">
        <f>'[1]sumár '!$M$13</f>
        <v>292300.14</v>
      </c>
      <c r="F11" s="47">
        <f>5200+110300+287500+88700</f>
        <v>491700</v>
      </c>
      <c r="G11" s="52">
        <f>5200+110300+287500+88700+143730+55140+3850</f>
        <v>694420</v>
      </c>
      <c r="H11" s="93">
        <v>1313350</v>
      </c>
    </row>
    <row r="12" spans="1:8" s="6" customFormat="1" ht="18.75" x14ac:dyDescent="0.3">
      <c r="A12" s="15" t="s">
        <v>8</v>
      </c>
      <c r="B12" s="18">
        <f>B10-B11</f>
        <v>2661650</v>
      </c>
      <c r="C12" s="48">
        <f>C10-C11</f>
        <v>-20185.990000000005</v>
      </c>
      <c r="D12" s="53">
        <f t="shared" ref="D12:E12" si="2">D10-D11</f>
        <v>-45573.490000000005</v>
      </c>
      <c r="E12" s="13">
        <f t="shared" si="2"/>
        <v>-195362.85000000003</v>
      </c>
      <c r="F12" s="48">
        <f>F10-F11</f>
        <v>147000</v>
      </c>
      <c r="G12" s="53">
        <f>G10-G11</f>
        <v>190980</v>
      </c>
      <c r="H12" s="92">
        <f>H10-H11</f>
        <v>2934665</v>
      </c>
    </row>
    <row r="13" spans="1:8" ht="18.75" x14ac:dyDescent="0.3">
      <c r="A13" s="14" t="s">
        <v>9</v>
      </c>
      <c r="B13" s="17">
        <f>B4+B7+B10</f>
        <v>39425380</v>
      </c>
      <c r="C13" s="47">
        <f>C4+C7+C10</f>
        <v>3607303.9800000004</v>
      </c>
      <c r="D13" s="52">
        <f t="shared" ref="D13:E13" si="3">D4+D7+D10</f>
        <v>6142239.1100000003</v>
      </c>
      <c r="E13" s="12">
        <f t="shared" si="3"/>
        <v>8771397.1599999983</v>
      </c>
      <c r="F13" s="48">
        <f>F4+F7+F10</f>
        <v>18868907</v>
      </c>
      <c r="G13" s="53">
        <f>G4+G7+G10</f>
        <v>28023497</v>
      </c>
      <c r="H13" s="92">
        <f t="shared" ref="H13:H14" si="4">H4+H7+H10</f>
        <v>40234915</v>
      </c>
    </row>
    <row r="14" spans="1:8" ht="18.75" x14ac:dyDescent="0.3">
      <c r="A14" s="14" t="s">
        <v>10</v>
      </c>
      <c r="B14" s="17">
        <f>B5+B8+B11</f>
        <v>39425380</v>
      </c>
      <c r="C14" s="47">
        <f>C5+C8+C11</f>
        <v>3201836.2499999991</v>
      </c>
      <c r="D14" s="52">
        <f t="shared" ref="D14:E14" si="5">D5+D8+D11</f>
        <v>5944401.1000000006</v>
      </c>
      <c r="E14" s="12">
        <f t="shared" si="5"/>
        <v>8630766.9400000013</v>
      </c>
      <c r="F14" s="48">
        <f>F5+F8+F11</f>
        <v>18868907</v>
      </c>
      <c r="G14" s="53">
        <f>G5+G8+G11</f>
        <v>28023497</v>
      </c>
      <c r="H14" s="92">
        <f t="shared" si="4"/>
        <v>40234915</v>
      </c>
    </row>
    <row r="15" spans="1:8" s="6" customFormat="1" ht="19.5" thickBot="1" x14ac:dyDescent="0.35">
      <c r="A15" s="16" t="s">
        <v>11</v>
      </c>
      <c r="B15" s="19">
        <f>B13-B14</f>
        <v>0</v>
      </c>
      <c r="C15" s="60">
        <f>C13-C14</f>
        <v>405467.73000000138</v>
      </c>
      <c r="D15" s="59">
        <f t="shared" ref="D15:E15" si="6">D13-D14</f>
        <v>197838.00999999978</v>
      </c>
      <c r="E15" s="20">
        <f t="shared" si="6"/>
        <v>140630.21999999695</v>
      </c>
      <c r="F15" s="60">
        <f>F13-F14</f>
        <v>0</v>
      </c>
      <c r="G15" s="59">
        <f>G13-G14</f>
        <v>0</v>
      </c>
      <c r="H15" s="94">
        <f>H13-H14</f>
        <v>0</v>
      </c>
    </row>
    <row r="16" spans="1:8" x14ac:dyDescent="0.25">
      <c r="D16" s="7"/>
      <c r="E16" s="7"/>
    </row>
    <row r="20" spans="4:5" x14ac:dyDescent="0.25">
      <c r="D20" s="11"/>
      <c r="E20" s="11"/>
    </row>
  </sheetData>
  <mergeCells count="1">
    <mergeCell ref="A1:H1"/>
  </mergeCells>
  <phoneticPr fontId="0" type="noConversion"/>
  <pageMargins left="0.39370078740157483" right="0" top="0" bottom="0" header="0" footer="0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"/>
  <sheetViews>
    <sheetView workbookViewId="0">
      <pane xSplit="1" topLeftCell="B1" activePane="topRight" state="frozen"/>
      <selection pane="topRight" activeCell="C18" sqref="C18"/>
    </sheetView>
  </sheetViews>
  <sheetFormatPr defaultRowHeight="15" x14ac:dyDescent="0.25"/>
  <cols>
    <col min="1" max="1" width="35.85546875" style="5" customWidth="1"/>
    <col min="2" max="2" width="15.85546875" style="5" customWidth="1"/>
    <col min="3" max="3" width="12.140625" style="5" customWidth="1"/>
    <col min="4" max="4" width="13.7109375" style="5" customWidth="1"/>
    <col min="5" max="8" width="15" style="5" customWidth="1"/>
    <col min="9" max="16384" width="9.140625" style="5"/>
  </cols>
  <sheetData>
    <row r="1" spans="1:8" ht="15.75" x14ac:dyDescent="0.25">
      <c r="A1" s="131" t="s">
        <v>34</v>
      </c>
      <c r="B1" s="131"/>
      <c r="C1" s="131"/>
      <c r="D1" s="131"/>
      <c r="E1" s="131"/>
      <c r="F1" s="131"/>
      <c r="G1" s="131"/>
      <c r="H1" s="131"/>
    </row>
    <row r="2" spans="1:8" ht="15.75" thickBot="1" x14ac:dyDescent="0.3"/>
    <row r="3" spans="1:8" s="6" customFormat="1" ht="48" thickBot="1" x14ac:dyDescent="0.3">
      <c r="A3" s="32" t="s">
        <v>38</v>
      </c>
      <c r="B3" s="33" t="s">
        <v>60</v>
      </c>
      <c r="C3" s="34" t="s">
        <v>61</v>
      </c>
      <c r="D3" s="81" t="s">
        <v>62</v>
      </c>
      <c r="E3" s="68" t="s">
        <v>63</v>
      </c>
      <c r="F3" s="107" t="s">
        <v>80</v>
      </c>
      <c r="G3" s="102" t="s">
        <v>81</v>
      </c>
      <c r="H3" s="73" t="s">
        <v>64</v>
      </c>
    </row>
    <row r="4" spans="1:8" ht="15.75" x14ac:dyDescent="0.25">
      <c r="A4" s="30" t="s">
        <v>12</v>
      </c>
      <c r="B4" s="31">
        <f>'[1]výdavky '!$AR$8</f>
        <v>590270</v>
      </c>
      <c r="C4" s="69">
        <f>'[2]výdavky '!$AV$8</f>
        <v>50480.7</v>
      </c>
      <c r="D4" s="75">
        <f>'[3]výdavky '!$AV$8</f>
        <v>76751.650000000009</v>
      </c>
      <c r="E4" s="75">
        <f>'[1]výdavky '!$AV$8</f>
        <v>104857.44999999998</v>
      </c>
      <c r="F4" s="69">
        <f>205000+10000</f>
        <v>215000</v>
      </c>
      <c r="G4" s="103">
        <f>328000+25000</f>
        <v>353000</v>
      </c>
      <c r="H4" s="97">
        <v>580645</v>
      </c>
    </row>
    <row r="5" spans="1:8" ht="15.75" x14ac:dyDescent="0.25">
      <c r="A5" s="27" t="s">
        <v>13</v>
      </c>
      <c r="B5" s="28">
        <f>'[1]výdavky '!$AR$22</f>
        <v>39570</v>
      </c>
      <c r="C5" s="70">
        <f>'[2]výdavky '!$AV$22</f>
        <v>0</v>
      </c>
      <c r="D5" s="76">
        <f>'[3]výdavky '!$AV$22</f>
        <v>283.75</v>
      </c>
      <c r="E5" s="76">
        <f>'[1]výdavky '!$AV$22</f>
        <v>817.4</v>
      </c>
      <c r="F5" s="70">
        <v>5000</v>
      </c>
      <c r="G5" s="104">
        <v>30000</v>
      </c>
      <c r="H5" s="98">
        <v>48770</v>
      </c>
    </row>
    <row r="6" spans="1:8" ht="15.75" x14ac:dyDescent="0.25">
      <c r="A6" s="27" t="s">
        <v>14</v>
      </c>
      <c r="B6" s="28">
        <f>'[1]výdavky '!$AR$36</f>
        <v>428220</v>
      </c>
      <c r="C6" s="70">
        <f>'[2]výdavky '!$AV$36</f>
        <v>21016.26</v>
      </c>
      <c r="D6" s="76">
        <f>'[3]výdavky '!$AV$36</f>
        <v>41972.3</v>
      </c>
      <c r="E6" s="76">
        <f>'[1]výdavky '!$AV$36</f>
        <v>80792.039999999979</v>
      </c>
      <c r="F6" s="70">
        <v>170000</v>
      </c>
      <c r="G6" s="104">
        <v>260000</v>
      </c>
      <c r="H6" s="98">
        <v>442218</v>
      </c>
    </row>
    <row r="7" spans="1:8" ht="15.75" x14ac:dyDescent="0.25">
      <c r="A7" s="27" t="s">
        <v>15</v>
      </c>
      <c r="B7" s="28">
        <f>'[1]výdavky '!$AR$46</f>
        <v>64350</v>
      </c>
      <c r="C7" s="70">
        <f>'[2]výdavky '!$AV$46</f>
        <v>9745.66</v>
      </c>
      <c r="D7" s="76">
        <f>'[3]výdavky '!$AV$46</f>
        <v>13593.609999999999</v>
      </c>
      <c r="E7" s="76">
        <f>'[1]výdavky '!$AV$46</f>
        <v>17646.12</v>
      </c>
      <c r="F7" s="70">
        <v>35000</v>
      </c>
      <c r="G7" s="104">
        <v>55000</v>
      </c>
      <c r="H7" s="98">
        <v>64350</v>
      </c>
    </row>
    <row r="8" spans="1:8" ht="15.75" x14ac:dyDescent="0.25">
      <c r="A8" s="27" t="s">
        <v>16</v>
      </c>
      <c r="B8" s="28">
        <f>'[1]výdavky '!$AR$52</f>
        <v>1580705</v>
      </c>
      <c r="C8" s="70">
        <f>'[2]výdavky '!$AV$52</f>
        <v>129770.84</v>
      </c>
      <c r="D8" s="76">
        <f>'[3]výdavky '!$AV$52</f>
        <v>224985.07000000004</v>
      </c>
      <c r="E8" s="76">
        <f>'[1]výdavky '!$AV$52</f>
        <v>334341.8600000001</v>
      </c>
      <c r="F8" s="70">
        <f>670000+2705+5200</f>
        <v>677905</v>
      </c>
      <c r="G8" s="104">
        <f>1105000+2705+115000+5200+3850</f>
        <v>1231755</v>
      </c>
      <c r="H8" s="98">
        <v>1576310</v>
      </c>
    </row>
    <row r="9" spans="1:8" ht="15.75" x14ac:dyDescent="0.25">
      <c r="A9" s="27" t="s">
        <v>17</v>
      </c>
      <c r="B9" s="28">
        <f>'[1]výdavky '!$AR$68</f>
        <v>1881500</v>
      </c>
      <c r="C9" s="70">
        <f>'[2]výdavky '!$AV$68</f>
        <v>65667.69</v>
      </c>
      <c r="D9" s="76">
        <f>'[3]výdavky '!$AV$68</f>
        <v>258823.87</v>
      </c>
      <c r="E9" s="76">
        <f>'[1]výdavky '!$AV$68</f>
        <v>360993.91000000003</v>
      </c>
      <c r="F9" s="70">
        <f>740000+6500</f>
        <v>746500</v>
      </c>
      <c r="G9" s="104">
        <f>1230000+6500</f>
        <v>1236500</v>
      </c>
      <c r="H9" s="98">
        <v>1895500</v>
      </c>
    </row>
    <row r="10" spans="1:8" ht="15.75" x14ac:dyDescent="0.25">
      <c r="A10" s="27" t="s">
        <v>18</v>
      </c>
      <c r="B10" s="28">
        <f>'[1]výdavky '!$AR$76</f>
        <v>3084100</v>
      </c>
      <c r="C10" s="70">
        <f>'[2]výdavky '!$AV$76</f>
        <v>49857.399999999994</v>
      </c>
      <c r="D10" s="76">
        <f>'[3]výdavky '!$AV$76</f>
        <v>122342.08</v>
      </c>
      <c r="E10" s="76">
        <f>'[1]výdavky '!$AV$76</f>
        <v>184898.02</v>
      </c>
      <c r="F10" s="70">
        <f>300000+113450+184000+29000</f>
        <v>626450</v>
      </c>
      <c r="G10" s="104">
        <f>380000+170175+10000+184000+29000</f>
        <v>773175</v>
      </c>
      <c r="H10" s="98">
        <v>3244675</v>
      </c>
    </row>
    <row r="11" spans="1:8" ht="15.75" x14ac:dyDescent="0.25">
      <c r="A11" s="27" t="s">
        <v>19</v>
      </c>
      <c r="B11" s="28">
        <f>'[1]výdavky '!$AR$91</f>
        <v>195000</v>
      </c>
      <c r="C11" s="70">
        <f>'[2]výdavky '!$AV$91</f>
        <v>25000</v>
      </c>
      <c r="D11" s="76">
        <f>'[3]výdavky '!$AV$91</f>
        <v>50000</v>
      </c>
      <c r="E11" s="76">
        <f>'[1]výdavky '!$AV$91</f>
        <v>75000</v>
      </c>
      <c r="F11" s="70">
        <v>150000</v>
      </c>
      <c r="G11" s="104">
        <v>230000</v>
      </c>
      <c r="H11" s="98">
        <f>'[1]výdavky '!$AZ$91</f>
        <v>282000</v>
      </c>
    </row>
    <row r="12" spans="1:8" ht="15.75" x14ac:dyDescent="0.25">
      <c r="A12" s="27" t="s">
        <v>20</v>
      </c>
      <c r="B12" s="29">
        <f>'[1]výdavky '!$AR$95</f>
        <v>17511845</v>
      </c>
      <c r="C12" s="71">
        <f>'[2]výdavky '!$AV$95</f>
        <v>1743477.8199999998</v>
      </c>
      <c r="D12" s="77">
        <f>'[3]výdavky '!$AV$95</f>
        <v>3289895.34</v>
      </c>
      <c r="E12" s="77">
        <f>'[1]výdavky '!$AV$95</f>
        <v>4695255.38</v>
      </c>
      <c r="F12" s="71">
        <f>9200000+221000+118000+13012+58000+241000+284000+92000+377600+53000</f>
        <v>10657612</v>
      </c>
      <c r="G12" s="105">
        <f>12930000+221000+118000+26157+58000+241000+284000+133000+377600+53000</f>
        <v>14441757</v>
      </c>
      <c r="H12" s="99">
        <v>18481474</v>
      </c>
    </row>
    <row r="13" spans="1:8" ht="15.75" x14ac:dyDescent="0.25">
      <c r="A13" s="27" t="s">
        <v>21</v>
      </c>
      <c r="B13" s="29">
        <f>'[1]výdavky '!$AR$120</f>
        <v>1023600</v>
      </c>
      <c r="C13" s="71">
        <f>'[2]výdavky '!$AV$120</f>
        <v>44088.35</v>
      </c>
      <c r="D13" s="77">
        <f>'[3]výdavky '!$AV$120</f>
        <v>83803.89</v>
      </c>
      <c r="E13" s="77">
        <f>'[1]výdavky '!$AV$120</f>
        <v>124367.20999999999</v>
      </c>
      <c r="F13" s="71">
        <f>255000+5690</f>
        <v>260690</v>
      </c>
      <c r="G13" s="105">
        <f>350000+5690</f>
        <v>355690</v>
      </c>
      <c r="H13" s="99">
        <v>1024600</v>
      </c>
    </row>
    <row r="14" spans="1:8" ht="15.75" x14ac:dyDescent="0.25">
      <c r="A14" s="27" t="s">
        <v>22</v>
      </c>
      <c r="B14" s="29">
        <f>'[1]výdavky '!$AR$131</f>
        <v>1751070</v>
      </c>
      <c r="C14" s="71">
        <f>'[2]výdavky '!$AV$131</f>
        <v>62721.029999999984</v>
      </c>
      <c r="D14" s="77">
        <f>'[3]výdavky '!$AV$131</f>
        <v>131092.93</v>
      </c>
      <c r="E14" s="77">
        <f>'[1]výdavky '!$AV$131</f>
        <v>457825.80000000005</v>
      </c>
      <c r="F14" s="71">
        <f>430000+37650+246600</f>
        <v>714250</v>
      </c>
      <c r="G14" s="105">
        <f>750000+37650+246600</f>
        <v>1034250</v>
      </c>
      <c r="H14" s="99">
        <v>1367717</v>
      </c>
    </row>
    <row r="15" spans="1:8" ht="15.75" x14ac:dyDescent="0.25">
      <c r="A15" s="27" t="s">
        <v>23</v>
      </c>
      <c r="B15" s="28">
        <f>'[1]výdavky '!$AR$140</f>
        <v>1328930</v>
      </c>
      <c r="C15" s="70">
        <f>'[2]výdavky '!$AV$140</f>
        <v>17627.8</v>
      </c>
      <c r="D15" s="76">
        <f>'[3]výdavky '!$AV$140</f>
        <v>24936.45</v>
      </c>
      <c r="E15" s="76">
        <f>'[1]výdavky '!$AV$140</f>
        <v>43435.03</v>
      </c>
      <c r="F15" s="70">
        <v>120000</v>
      </c>
      <c r="G15" s="104">
        <f>490000+6000</f>
        <v>496000</v>
      </c>
      <c r="H15" s="98">
        <v>1431930</v>
      </c>
    </row>
    <row r="16" spans="1:8" ht="15.75" x14ac:dyDescent="0.25">
      <c r="A16" s="27" t="s">
        <v>24</v>
      </c>
      <c r="B16" s="28">
        <f>'[1]výdavky '!$AR$152</f>
        <v>4479980</v>
      </c>
      <c r="C16" s="70">
        <f>'[2]výdavky '!$AV$152</f>
        <v>591230.19999999995</v>
      </c>
      <c r="D16" s="76">
        <f>'[3]výdavky '!$AV$152</f>
        <v>944261.57000000018</v>
      </c>
      <c r="E16" s="76">
        <f>'[1]výdavky '!$AV$152</f>
        <v>1069330.3800000001</v>
      </c>
      <c r="F16" s="70">
        <f>1220000+1050000+12000</f>
        <v>2282000</v>
      </c>
      <c r="G16" s="104">
        <f>2190000+1617000+12000</f>
        <v>3819000</v>
      </c>
      <c r="H16" s="98">
        <v>4536241</v>
      </c>
    </row>
    <row r="17" spans="1:9" ht="15.75" x14ac:dyDescent="0.25">
      <c r="A17" s="27" t="s">
        <v>25</v>
      </c>
      <c r="B17" s="28">
        <f>'[1]výdavky '!$AR$179</f>
        <v>927600</v>
      </c>
      <c r="C17" s="70">
        <f>'[2]výdavky '!$AV$179</f>
        <v>59675.67</v>
      </c>
      <c r="D17" s="76">
        <f>'[3]výdavky '!$AV$179</f>
        <v>113938.09000000001</v>
      </c>
      <c r="E17" s="76">
        <f>'[1]výdavky '!$AV$179</f>
        <v>166990.97</v>
      </c>
      <c r="F17" s="70">
        <f>320000+110300</f>
        <v>430300</v>
      </c>
      <c r="G17" s="104">
        <f>530000+110300+55140</f>
        <v>695440</v>
      </c>
      <c r="H17" s="98">
        <v>927600</v>
      </c>
    </row>
    <row r="18" spans="1:9" ht="16.5" thickBot="1" x14ac:dyDescent="0.3">
      <c r="A18" s="35" t="s">
        <v>26</v>
      </c>
      <c r="B18" s="36">
        <f>'[1]výdavky '!$AR$180</f>
        <v>4538640</v>
      </c>
      <c r="C18" s="78">
        <f>'[2]výdavky '!$AV$180</f>
        <v>331476.83</v>
      </c>
      <c r="D18" s="82">
        <f>'[3]výdavky '!$AV$180</f>
        <v>567720.5</v>
      </c>
      <c r="E18" s="82">
        <f>'[1]výdavky '!$AV$180</f>
        <v>914215.37</v>
      </c>
      <c r="F18" s="108">
        <f>1300000+102000+287500+88700</f>
        <v>1778200</v>
      </c>
      <c r="G18" s="106">
        <f>2250000+242000+287500+88700+143730</f>
        <v>3011930</v>
      </c>
      <c r="H18" s="100">
        <v>4330885</v>
      </c>
    </row>
    <row r="19" spans="1:9" s="6" customFormat="1" ht="16.5" thickBot="1" x14ac:dyDescent="0.3">
      <c r="A19" s="32" t="s">
        <v>27</v>
      </c>
      <c r="B19" s="37">
        <f t="shared" ref="B19:E19" si="0">SUM(B4:B18)</f>
        <v>39425380</v>
      </c>
      <c r="C19" s="38">
        <f>SUM(C4:C18)</f>
        <v>3201836.2499999991</v>
      </c>
      <c r="D19" s="72">
        <f t="shared" si="0"/>
        <v>5944401.1000000006</v>
      </c>
      <c r="E19" s="72">
        <f t="shared" si="0"/>
        <v>8630766.9399999995</v>
      </c>
      <c r="F19" s="38">
        <f>SUM(F4:F18)</f>
        <v>18868907</v>
      </c>
      <c r="G19" s="72">
        <f>SUM(G4:G18)</f>
        <v>28023497</v>
      </c>
      <c r="H19" s="101">
        <f>SUM(H4:H18)</f>
        <v>40234915</v>
      </c>
    </row>
    <row r="20" spans="1:9" x14ac:dyDescent="0.25">
      <c r="F20" s="11"/>
      <c r="G20" s="11"/>
      <c r="H20" s="11"/>
      <c r="I20" s="11"/>
    </row>
  </sheetData>
  <mergeCells count="1">
    <mergeCell ref="A1:H1"/>
  </mergeCells>
  <phoneticPr fontId="0" type="noConversion"/>
  <pageMargins left="0.59055118110236227" right="0" top="0.78740157480314965" bottom="0.78740157480314965" header="0.31496062992125984" footer="0.31496062992125984"/>
  <pageSetup paperSize="9" scale="57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"/>
  <sheetViews>
    <sheetView workbookViewId="0">
      <pane xSplit="3" topLeftCell="D1" activePane="topRight" state="frozen"/>
      <selection pane="topRight" sqref="A1:H1"/>
    </sheetView>
  </sheetViews>
  <sheetFormatPr defaultRowHeight="15" x14ac:dyDescent="0.25"/>
  <cols>
    <col min="1" max="1" width="16.140625" customWidth="1"/>
    <col min="2" max="2" width="22" customWidth="1"/>
    <col min="3" max="3" width="15.42578125" customWidth="1"/>
    <col min="4" max="4" width="13.85546875" customWidth="1"/>
    <col min="5" max="5" width="14.5703125" customWidth="1"/>
    <col min="6" max="6" width="13.28515625" customWidth="1"/>
    <col min="7" max="7" width="12.140625" customWidth="1"/>
    <col min="8" max="8" width="11.42578125" customWidth="1"/>
  </cols>
  <sheetData>
    <row r="1" spans="1:8" ht="15.75" x14ac:dyDescent="0.25">
      <c r="A1" s="139" t="s">
        <v>35</v>
      </c>
      <c r="B1" s="139"/>
      <c r="C1" s="139"/>
      <c r="D1" s="139"/>
      <c r="E1" s="139"/>
      <c r="F1" s="139"/>
      <c r="G1" s="139"/>
      <c r="H1" s="139"/>
    </row>
    <row r="2" spans="1:8" ht="16.5" thickBot="1" x14ac:dyDescent="0.3">
      <c r="A2" s="9"/>
      <c r="B2" s="9"/>
      <c r="C2" s="9"/>
      <c r="D2" s="9"/>
      <c r="E2" s="9"/>
    </row>
    <row r="3" spans="1:8" s="1" customFormat="1" ht="48" thickBot="1" x14ac:dyDescent="0.3">
      <c r="A3" s="135" t="s">
        <v>39</v>
      </c>
      <c r="B3" s="136"/>
      <c r="C3" s="41" t="s">
        <v>65</v>
      </c>
      <c r="D3" s="46" t="s">
        <v>66</v>
      </c>
      <c r="E3" s="42" t="s">
        <v>67</v>
      </c>
      <c r="F3" s="41" t="s">
        <v>98</v>
      </c>
      <c r="G3" s="42" t="s">
        <v>99</v>
      </c>
      <c r="H3" s="63" t="s">
        <v>97</v>
      </c>
    </row>
    <row r="4" spans="1:8" ht="15.75" x14ac:dyDescent="0.25">
      <c r="A4" s="132" t="s">
        <v>28</v>
      </c>
      <c r="B4" s="40" t="s">
        <v>29</v>
      </c>
      <c r="C4" s="57">
        <f>[4]záväzky!$C$3</f>
        <v>2000869.44</v>
      </c>
      <c r="D4" s="88">
        <f>[4]záväzky!$D$3</f>
        <v>2058252.53</v>
      </c>
      <c r="E4" s="56">
        <f>[4]záväzky!$E$3</f>
        <v>2370348.1</v>
      </c>
      <c r="F4" s="57">
        <v>1655000</v>
      </c>
      <c r="G4" s="88">
        <v>1490000</v>
      </c>
      <c r="H4" s="79">
        <v>1365000</v>
      </c>
    </row>
    <row r="5" spans="1:8" ht="15.75" x14ac:dyDescent="0.25">
      <c r="A5" s="133"/>
      <c r="B5" s="39" t="s">
        <v>30</v>
      </c>
      <c r="C5" s="50">
        <f>[4]záväzky!$C$4</f>
        <v>183754.82</v>
      </c>
      <c r="D5" s="10">
        <f>[4]záväzky!$D$4</f>
        <v>183754.82</v>
      </c>
      <c r="E5" s="49">
        <f>[4]záväzky!$E$4</f>
        <v>183754.82</v>
      </c>
      <c r="F5" s="50">
        <v>0</v>
      </c>
      <c r="G5" s="10">
        <v>0</v>
      </c>
      <c r="H5" s="62">
        <v>0</v>
      </c>
    </row>
    <row r="6" spans="1:8" ht="15.75" x14ac:dyDescent="0.25">
      <c r="A6" s="133"/>
      <c r="B6" s="39" t="s">
        <v>33</v>
      </c>
      <c r="C6" s="50">
        <v>0</v>
      </c>
      <c r="D6" s="10">
        <v>0</v>
      </c>
      <c r="E6" s="49">
        <v>0</v>
      </c>
      <c r="F6" s="50">
        <v>0</v>
      </c>
      <c r="G6" s="10">
        <v>0</v>
      </c>
      <c r="H6" s="62">
        <v>0</v>
      </c>
    </row>
    <row r="7" spans="1:8" ht="15.75" x14ac:dyDescent="0.25">
      <c r="A7" s="133"/>
      <c r="B7" s="39" t="s">
        <v>31</v>
      </c>
      <c r="C7" s="50">
        <f t="shared" ref="C7:E7" si="0">C4+C5</f>
        <v>2184624.2599999998</v>
      </c>
      <c r="D7" s="10">
        <f t="shared" si="0"/>
        <v>2242007.35</v>
      </c>
      <c r="E7" s="49">
        <f t="shared" si="0"/>
        <v>2554102.92</v>
      </c>
      <c r="F7" s="50">
        <f>SUM(F4:F6)</f>
        <v>1655000</v>
      </c>
      <c r="G7" s="10">
        <f t="shared" ref="G7:H7" si="1">SUM(G4:G6)</f>
        <v>1490000</v>
      </c>
      <c r="H7" s="62">
        <f t="shared" si="1"/>
        <v>1365000</v>
      </c>
    </row>
    <row r="8" spans="1:8" ht="15.75" x14ac:dyDescent="0.25">
      <c r="A8" s="133" t="s">
        <v>32</v>
      </c>
      <c r="B8" s="39" t="s">
        <v>29</v>
      </c>
      <c r="C8" s="50">
        <f>[4]záväzky!$C$7</f>
        <v>231473.78</v>
      </c>
      <c r="D8" s="10">
        <f>[4]záväzky!$D$7</f>
        <v>206719.65</v>
      </c>
      <c r="E8" s="49">
        <f>[4]záväzky!$E$7</f>
        <v>231359.04</v>
      </c>
      <c r="F8" s="50">
        <v>250000</v>
      </c>
      <c r="G8" s="10">
        <v>230000</v>
      </c>
      <c r="H8" s="62">
        <v>220000</v>
      </c>
    </row>
    <row r="9" spans="1:8" ht="15.75" x14ac:dyDescent="0.25">
      <c r="A9" s="133"/>
      <c r="B9" s="39" t="s">
        <v>30</v>
      </c>
      <c r="C9" s="50">
        <f>[4]záväzky!$C$8</f>
        <v>97633.07</v>
      </c>
      <c r="D9" s="10">
        <f>[4]záväzky!$D$8</f>
        <v>38681.370000000003</v>
      </c>
      <c r="E9" s="49">
        <f>[4]záväzky!$E$8</f>
        <v>45988.31</v>
      </c>
      <c r="F9" s="50">
        <v>50000</v>
      </c>
      <c r="G9" s="10">
        <v>30000</v>
      </c>
      <c r="H9" s="62">
        <v>0</v>
      </c>
    </row>
    <row r="10" spans="1:8" ht="15.75" x14ac:dyDescent="0.25">
      <c r="A10" s="133"/>
      <c r="B10" s="39" t="s">
        <v>33</v>
      </c>
      <c r="C10" s="50">
        <v>0</v>
      </c>
      <c r="D10" s="49">
        <v>0</v>
      </c>
      <c r="E10" s="49">
        <v>0</v>
      </c>
      <c r="F10" s="50">
        <v>0</v>
      </c>
      <c r="G10" s="10">
        <v>0</v>
      </c>
      <c r="H10" s="62">
        <v>0</v>
      </c>
    </row>
    <row r="11" spans="1:8" ht="16.5" thickBot="1" x14ac:dyDescent="0.3">
      <c r="A11" s="134"/>
      <c r="B11" s="109" t="s">
        <v>31</v>
      </c>
      <c r="C11" s="110">
        <f t="shared" ref="C11:E11" si="2">C8+C9</f>
        <v>329106.84999999998</v>
      </c>
      <c r="D11" s="111">
        <f t="shared" si="2"/>
        <v>245401.02</v>
      </c>
      <c r="E11" s="112">
        <f t="shared" si="2"/>
        <v>277347.34999999998</v>
      </c>
      <c r="F11" s="128">
        <f>SUM(F8:F10)</f>
        <v>300000</v>
      </c>
      <c r="G11" s="129">
        <f t="shared" ref="G11:H11" si="3">SUM(G8:G10)</f>
        <v>260000</v>
      </c>
      <c r="H11" s="62">
        <f t="shared" si="3"/>
        <v>220000</v>
      </c>
    </row>
    <row r="12" spans="1:8" s="3" customFormat="1" ht="19.5" customHeight="1" thickBot="1" x14ac:dyDescent="0.3">
      <c r="A12" s="137" t="s">
        <v>27</v>
      </c>
      <c r="B12" s="138"/>
      <c r="C12" s="113">
        <f t="shared" ref="C12:E12" si="4">C7+C11</f>
        <v>2513731.11</v>
      </c>
      <c r="D12" s="114">
        <f t="shared" si="4"/>
        <v>2487408.37</v>
      </c>
      <c r="E12" s="115">
        <f t="shared" si="4"/>
        <v>2831450.27</v>
      </c>
      <c r="F12" s="113">
        <f>F7+F11</f>
        <v>1955000</v>
      </c>
      <c r="G12" s="115">
        <f t="shared" ref="G12:H12" si="5">G7+G11</f>
        <v>1750000</v>
      </c>
      <c r="H12" s="116">
        <f t="shared" si="5"/>
        <v>1585000</v>
      </c>
    </row>
    <row r="13" spans="1:8" x14ac:dyDescent="0.25">
      <c r="C13" s="2"/>
      <c r="D13" s="2"/>
      <c r="E13" s="2"/>
    </row>
  </sheetData>
  <mergeCells count="5">
    <mergeCell ref="A4:A7"/>
    <mergeCell ref="A8:A11"/>
    <mergeCell ref="A3:B3"/>
    <mergeCell ref="A12:B12"/>
    <mergeCell ref="A1:H1"/>
  </mergeCells>
  <phoneticPr fontId="0" type="noConversion"/>
  <pageMargins left="0.59055118110236227" right="0.59055118110236227" top="0.78740157480314965" bottom="0.78740157480314965" header="0.31496062992125984" footer="0.31496062992125984"/>
  <pageSetup paperSize="9" scale="5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workbookViewId="0">
      <pane xSplit="1" topLeftCell="B1" activePane="topRight" state="frozen"/>
      <selection pane="topRight" activeCell="E11" sqref="E11"/>
    </sheetView>
  </sheetViews>
  <sheetFormatPr defaultRowHeight="15" x14ac:dyDescent="0.25"/>
  <cols>
    <col min="1" max="1" width="52.85546875" bestFit="1" customWidth="1"/>
    <col min="2" max="2" width="14.5703125" customWidth="1"/>
    <col min="3" max="3" width="11.7109375" customWidth="1"/>
    <col min="4" max="4" width="12.28515625" customWidth="1"/>
    <col min="5" max="5" width="12.42578125" customWidth="1"/>
    <col min="6" max="8" width="13.28515625" customWidth="1"/>
  </cols>
  <sheetData>
    <row r="1" spans="1:8" ht="15.75" x14ac:dyDescent="0.25">
      <c r="A1" s="139" t="s">
        <v>36</v>
      </c>
      <c r="B1" s="139"/>
      <c r="C1" s="139"/>
      <c r="D1" s="139"/>
      <c r="E1" s="139"/>
      <c r="F1" s="139"/>
      <c r="G1" s="139"/>
      <c r="H1" s="139"/>
    </row>
    <row r="2" spans="1:8" ht="19.5" thickBot="1" x14ac:dyDescent="0.35">
      <c r="A2" s="4"/>
      <c r="B2" s="4"/>
    </row>
    <row r="3" spans="1:8" ht="48" thickBot="1" x14ac:dyDescent="0.3">
      <c r="A3" s="44" t="s">
        <v>43</v>
      </c>
      <c r="B3" s="45" t="s">
        <v>68</v>
      </c>
      <c r="C3" s="41" t="s">
        <v>61</v>
      </c>
      <c r="D3" s="46" t="s">
        <v>78</v>
      </c>
      <c r="E3" s="46" t="s">
        <v>79</v>
      </c>
      <c r="F3" s="34" t="s">
        <v>80</v>
      </c>
      <c r="G3" s="68" t="s">
        <v>81</v>
      </c>
      <c r="H3" s="80" t="s">
        <v>64</v>
      </c>
    </row>
    <row r="4" spans="1:8" ht="15.75" x14ac:dyDescent="0.25">
      <c r="A4" s="65" t="s">
        <v>41</v>
      </c>
      <c r="B4" s="54">
        <f>[1]investície!$C$3</f>
        <v>50000</v>
      </c>
      <c r="C4" s="84">
        <f>[2]investície!$D$3</f>
        <v>0</v>
      </c>
      <c r="D4" s="86">
        <f>[3]investície!$D$3</f>
        <v>0</v>
      </c>
      <c r="E4" s="86">
        <f>[1]investície!$D$3</f>
        <v>2498.89</v>
      </c>
      <c r="F4" s="84">
        <v>10000</v>
      </c>
      <c r="G4" s="117">
        <v>25000</v>
      </c>
      <c r="H4" s="74">
        <v>52700</v>
      </c>
    </row>
    <row r="5" spans="1:8" ht="15.75" x14ac:dyDescent="0.25">
      <c r="A5" s="65" t="s">
        <v>91</v>
      </c>
      <c r="B5" s="54"/>
      <c r="C5" s="55"/>
      <c r="D5" s="61"/>
      <c r="E5" s="61"/>
      <c r="F5" s="55"/>
      <c r="G5" s="118"/>
      <c r="H5" s="74">
        <v>20000</v>
      </c>
    </row>
    <row r="6" spans="1:8" ht="15.75" x14ac:dyDescent="0.25">
      <c r="A6" s="65" t="s">
        <v>69</v>
      </c>
      <c r="B6" s="54">
        <f>[1]investície!$C$4</f>
        <v>2700</v>
      </c>
      <c r="C6" s="55">
        <f>[2]investície!$D$4</f>
        <v>0</v>
      </c>
      <c r="D6" s="61">
        <f>[3]investície!$D$4</f>
        <v>2705</v>
      </c>
      <c r="E6" s="61">
        <f>[1]investície!$D$4</f>
        <v>2705</v>
      </c>
      <c r="F6" s="55">
        <v>2705</v>
      </c>
      <c r="G6" s="118">
        <v>2705</v>
      </c>
      <c r="H6" s="74">
        <v>2705</v>
      </c>
    </row>
    <row r="7" spans="1:8" ht="15.75" x14ac:dyDescent="0.25">
      <c r="A7" s="66" t="s">
        <v>45</v>
      </c>
      <c r="B7" s="54">
        <f>[1]investície!$C$5</f>
        <v>115000</v>
      </c>
      <c r="C7" s="55">
        <f>[2]investície!$D$5</f>
        <v>0</v>
      </c>
      <c r="D7" s="61">
        <f>[3]investície!$D$5</f>
        <v>0</v>
      </c>
      <c r="E7" s="61">
        <f>[1]investície!$D$5</f>
        <v>0</v>
      </c>
      <c r="F7" s="55"/>
      <c r="G7" s="118">
        <v>115000</v>
      </c>
      <c r="H7" s="74">
        <f>[1]investície!$E$5</f>
        <v>115000</v>
      </c>
    </row>
    <row r="8" spans="1:8" ht="15.75" x14ac:dyDescent="0.25">
      <c r="A8" s="66" t="s">
        <v>92</v>
      </c>
      <c r="B8" s="54"/>
      <c r="C8" s="55"/>
      <c r="D8" s="61"/>
      <c r="E8" s="61"/>
      <c r="F8" s="55">
        <v>6500</v>
      </c>
      <c r="G8" s="118">
        <v>6500</v>
      </c>
      <c r="H8" s="74">
        <v>6500</v>
      </c>
    </row>
    <row r="9" spans="1:8" ht="15.75" x14ac:dyDescent="0.25">
      <c r="A9" s="66" t="s">
        <v>47</v>
      </c>
      <c r="B9" s="54">
        <f>[1]investície!$C$6</f>
        <v>227000</v>
      </c>
      <c r="C9" s="55">
        <f>[2]investície!$D$6</f>
        <v>18908.330000000002</v>
      </c>
      <c r="D9" s="61">
        <f>[3]investície!$D$6</f>
        <v>37816.660000000003</v>
      </c>
      <c r="E9" s="61">
        <f>[1]investície!$D$6</f>
        <v>56724.99</v>
      </c>
      <c r="F9" s="55">
        <v>113450</v>
      </c>
      <c r="G9" s="118">
        <v>170175</v>
      </c>
      <c r="H9" s="74">
        <f>[1]investície!$E$6</f>
        <v>227000</v>
      </c>
    </row>
    <row r="10" spans="1:8" ht="15.75" x14ac:dyDescent="0.25">
      <c r="A10" s="66" t="s">
        <v>70</v>
      </c>
      <c r="B10" s="54">
        <f>[1]investície!$C$7</f>
        <v>10000</v>
      </c>
      <c r="C10" s="55">
        <f>[2]investície!$D$7</f>
        <v>0</v>
      </c>
      <c r="D10" s="61">
        <f>[3]investície!$D$7</f>
        <v>0</v>
      </c>
      <c r="E10" s="61">
        <f>[1]investície!$D$7</f>
        <v>0</v>
      </c>
      <c r="F10" s="55"/>
      <c r="G10" s="118">
        <v>10000</v>
      </c>
      <c r="H10" s="74">
        <f>[1]investície!$E$7</f>
        <v>10000</v>
      </c>
    </row>
    <row r="11" spans="1:8" ht="15.75" x14ac:dyDescent="0.25">
      <c r="A11" s="66" t="s">
        <v>93</v>
      </c>
      <c r="B11" s="54">
        <f>[1]investície!$C$8</f>
        <v>2400000</v>
      </c>
      <c r="C11" s="55">
        <f>[2]investície!$D$8</f>
        <v>0</v>
      </c>
      <c r="D11" s="61">
        <f>[3]investície!$D$8</f>
        <v>0</v>
      </c>
      <c r="E11" s="61">
        <f>[1]investície!$D$8</f>
        <v>0</v>
      </c>
      <c r="F11" s="55"/>
      <c r="G11" s="118"/>
      <c r="H11" s="74">
        <v>2400000</v>
      </c>
    </row>
    <row r="12" spans="1:8" ht="15.75" x14ac:dyDescent="0.25">
      <c r="A12" s="66" t="s">
        <v>94</v>
      </c>
      <c r="B12" s="54"/>
      <c r="C12" s="55"/>
      <c r="D12" s="61"/>
      <c r="E12" s="61"/>
      <c r="F12" s="55">
        <v>184000</v>
      </c>
      <c r="G12" s="118">
        <v>184000</v>
      </c>
      <c r="H12" s="74">
        <v>184000</v>
      </c>
    </row>
    <row r="13" spans="1:8" ht="15.75" x14ac:dyDescent="0.25">
      <c r="A13" s="66" t="s">
        <v>71</v>
      </c>
      <c r="B13" s="54">
        <f>[1]investície!$C$9</f>
        <v>20000</v>
      </c>
      <c r="C13" s="55">
        <f>[2]investície!$D$9</f>
        <v>0</v>
      </c>
      <c r="D13" s="61">
        <f>[3]investície!$D$9</f>
        <v>0</v>
      </c>
      <c r="E13" s="61">
        <f>[1]investície!$D$9</f>
        <v>0</v>
      </c>
      <c r="F13" s="55">
        <v>29000</v>
      </c>
      <c r="G13" s="118">
        <v>29000</v>
      </c>
      <c r="H13" s="74">
        <v>29000</v>
      </c>
    </row>
    <row r="14" spans="1:8" ht="15.75" x14ac:dyDescent="0.25">
      <c r="A14" s="66" t="s">
        <v>82</v>
      </c>
      <c r="B14" s="54">
        <f>[1]investície!$C$10</f>
        <v>0</v>
      </c>
      <c r="C14" s="55">
        <f>[2]investície!$D$9</f>
        <v>0</v>
      </c>
      <c r="D14" s="61">
        <f>[3]investície!$D$10</f>
        <v>0</v>
      </c>
      <c r="E14" s="61">
        <f>[1]investície!$D$10</f>
        <v>0</v>
      </c>
      <c r="F14" s="55">
        <v>221000</v>
      </c>
      <c r="G14" s="118">
        <v>221000</v>
      </c>
      <c r="H14" s="74">
        <f>[1]investície!$E$10</f>
        <v>221000</v>
      </c>
    </row>
    <row r="15" spans="1:8" ht="15.75" x14ac:dyDescent="0.25">
      <c r="A15" s="66" t="s">
        <v>83</v>
      </c>
      <c r="B15" s="54">
        <f>[1]investície!$C$11</f>
        <v>0</v>
      </c>
      <c r="C15" s="55">
        <f>[2]investície!$D$9</f>
        <v>0</v>
      </c>
      <c r="D15" s="61">
        <f>[3]investície!$D$11</f>
        <v>0</v>
      </c>
      <c r="E15" s="61">
        <f>[1]investície!$D$11</f>
        <v>0</v>
      </c>
      <c r="F15" s="55">
        <v>118000</v>
      </c>
      <c r="G15" s="118">
        <v>118000</v>
      </c>
      <c r="H15" s="74">
        <f>[1]investície!$E$11</f>
        <v>118000</v>
      </c>
    </row>
    <row r="16" spans="1:8" ht="15.75" x14ac:dyDescent="0.25">
      <c r="A16" s="66" t="s">
        <v>84</v>
      </c>
      <c r="B16" s="54">
        <f>[1]investície!$C$12</f>
        <v>0</v>
      </c>
      <c r="C16" s="55">
        <f>[2]investície!$D$9</f>
        <v>0</v>
      </c>
      <c r="D16" s="61">
        <f>[3]investície!$D$12</f>
        <v>0</v>
      </c>
      <c r="E16" s="61">
        <f>[1]investície!$D$12</f>
        <v>0</v>
      </c>
      <c r="F16" s="55">
        <v>13012</v>
      </c>
      <c r="G16" s="118">
        <v>26157</v>
      </c>
      <c r="H16" s="74">
        <v>26157</v>
      </c>
    </row>
    <row r="17" spans="1:8" ht="15.75" x14ac:dyDescent="0.25">
      <c r="A17" s="66" t="s">
        <v>85</v>
      </c>
      <c r="B17" s="54">
        <f>[1]investície!$C$13</f>
        <v>0</v>
      </c>
      <c r="C17" s="55">
        <f>[2]investície!$D$9</f>
        <v>0</v>
      </c>
      <c r="D17" s="61">
        <f>[3]investície!$D$13</f>
        <v>0</v>
      </c>
      <c r="E17" s="61">
        <f>[1]investície!$D$13</f>
        <v>0</v>
      </c>
      <c r="F17" s="55">
        <v>58000</v>
      </c>
      <c r="G17" s="118">
        <v>58000</v>
      </c>
      <c r="H17" s="74">
        <f>[1]investície!$E$13</f>
        <v>58000</v>
      </c>
    </row>
    <row r="18" spans="1:8" ht="15.75" x14ac:dyDescent="0.25">
      <c r="A18" s="66" t="s">
        <v>86</v>
      </c>
      <c r="B18" s="54">
        <f>[1]investície!$C$14</f>
        <v>0</v>
      </c>
      <c r="C18" s="55">
        <f>[2]investície!$D$9</f>
        <v>0</v>
      </c>
      <c r="D18" s="61">
        <f>[3]investície!$D$14</f>
        <v>0</v>
      </c>
      <c r="E18" s="61">
        <f>[1]investície!$D$14</f>
        <v>0</v>
      </c>
      <c r="F18" s="55">
        <v>241000</v>
      </c>
      <c r="G18" s="118">
        <v>241000</v>
      </c>
      <c r="H18" s="74">
        <f>[1]investície!$E$14</f>
        <v>241000</v>
      </c>
    </row>
    <row r="19" spans="1:8" ht="15.75" x14ac:dyDescent="0.25">
      <c r="A19" s="66" t="s">
        <v>87</v>
      </c>
      <c r="B19" s="54">
        <f>[1]investície!$C$15</f>
        <v>0</v>
      </c>
      <c r="C19" s="55">
        <f>[2]investície!$D$9</f>
        <v>0</v>
      </c>
      <c r="D19" s="61">
        <f>[3]investície!$D$15</f>
        <v>0</v>
      </c>
      <c r="E19" s="61">
        <f>[1]investície!$D$15</f>
        <v>0</v>
      </c>
      <c r="F19" s="55">
        <v>284000</v>
      </c>
      <c r="G19" s="118">
        <v>284000</v>
      </c>
      <c r="H19" s="74">
        <f>[1]investície!$E$15</f>
        <v>284000</v>
      </c>
    </row>
    <row r="20" spans="1:8" ht="15.75" x14ac:dyDescent="0.25">
      <c r="A20" s="66" t="s">
        <v>72</v>
      </c>
      <c r="B20" s="54">
        <f>[1]investície!$C$16</f>
        <v>133000</v>
      </c>
      <c r="C20" s="55">
        <f>[2]investície!$D$10</f>
        <v>92000</v>
      </c>
      <c r="D20" s="61">
        <f>[3]investície!$D$16</f>
        <v>92000</v>
      </c>
      <c r="E20" s="61">
        <f>[1]investície!$D$16</f>
        <v>92000</v>
      </c>
      <c r="F20" s="55">
        <v>92000</v>
      </c>
      <c r="G20" s="118">
        <v>133000</v>
      </c>
      <c r="H20" s="74">
        <f>[1]investície!$E$16</f>
        <v>133000</v>
      </c>
    </row>
    <row r="21" spans="1:8" ht="15.75" x14ac:dyDescent="0.25">
      <c r="A21" s="66" t="s">
        <v>53</v>
      </c>
      <c r="B21" s="54">
        <f>[1]investície!$C$17</f>
        <v>395000</v>
      </c>
      <c r="C21" s="55">
        <f>[2]investície!$D$11</f>
        <v>0</v>
      </c>
      <c r="D21" s="61">
        <f>[3]investície!$D$17</f>
        <v>0</v>
      </c>
      <c r="E21" s="61">
        <f>[1]investície!$D$17</f>
        <v>0</v>
      </c>
      <c r="F21" s="55">
        <v>377600</v>
      </c>
      <c r="G21" s="118">
        <v>377600</v>
      </c>
      <c r="H21" s="74">
        <v>377600</v>
      </c>
    </row>
    <row r="22" spans="1:8" ht="15.75" x14ac:dyDescent="0.25">
      <c r="A22" s="66" t="s">
        <v>88</v>
      </c>
      <c r="B22" s="54">
        <f>[1]investície!$C$18</f>
        <v>0</v>
      </c>
      <c r="C22" s="55">
        <f>[2]investície!$D$11</f>
        <v>0</v>
      </c>
      <c r="D22" s="61">
        <f>[3]investície!$D$18</f>
        <v>0</v>
      </c>
      <c r="E22" s="61">
        <f>[1]investície!$D$18</f>
        <v>0</v>
      </c>
      <c r="F22" s="55">
        <v>53000</v>
      </c>
      <c r="G22" s="118">
        <v>53000</v>
      </c>
      <c r="H22" s="74">
        <f>[1]investície!$E$18</f>
        <v>53000</v>
      </c>
    </row>
    <row r="23" spans="1:8" ht="15.75" x14ac:dyDescent="0.25">
      <c r="A23" s="66" t="s">
        <v>73</v>
      </c>
      <c r="B23" s="54">
        <f>[1]investície!$C$19</f>
        <v>400000</v>
      </c>
      <c r="C23" s="55">
        <f>[2]investície!$D$12</f>
        <v>0</v>
      </c>
      <c r="D23" s="61">
        <f>[3]investície!$D$19</f>
        <v>0</v>
      </c>
      <c r="E23" s="61">
        <f>[1]investície!$D$19</f>
        <v>0</v>
      </c>
      <c r="F23" s="55"/>
      <c r="G23" s="118"/>
      <c r="H23" s="74">
        <f>[1]investície!$E$19</f>
        <v>0</v>
      </c>
    </row>
    <row r="24" spans="1:8" ht="15.75" x14ac:dyDescent="0.25">
      <c r="A24" s="67" t="s">
        <v>49</v>
      </c>
      <c r="B24" s="54">
        <f>[1]investície!$C$20</f>
        <v>40000</v>
      </c>
      <c r="C24" s="55">
        <f>[2]investície!$D$13</f>
        <v>0</v>
      </c>
      <c r="D24" s="61">
        <f>[3]investície!$D$20</f>
        <v>0</v>
      </c>
      <c r="E24" s="61">
        <f>[1]investície!$D$20</f>
        <v>0</v>
      </c>
      <c r="F24" s="55">
        <v>0</v>
      </c>
      <c r="G24" s="118">
        <v>0</v>
      </c>
      <c r="H24" s="74">
        <v>26988</v>
      </c>
    </row>
    <row r="25" spans="1:8" ht="15.75" x14ac:dyDescent="0.25">
      <c r="A25" s="67" t="s">
        <v>95</v>
      </c>
      <c r="B25" s="54"/>
      <c r="C25" s="55"/>
      <c r="D25" s="61"/>
      <c r="E25" s="61"/>
      <c r="F25" s="55">
        <v>5690</v>
      </c>
      <c r="G25" s="118">
        <v>5690</v>
      </c>
      <c r="H25" s="74">
        <v>5690</v>
      </c>
    </row>
    <row r="26" spans="1:8" ht="15.75" x14ac:dyDescent="0.25">
      <c r="A26" s="67" t="s">
        <v>74</v>
      </c>
      <c r="B26" s="54">
        <f>[1]investície!$C$21</f>
        <v>550000</v>
      </c>
      <c r="C26" s="55">
        <f>[2]investície!$D$14</f>
        <v>0</v>
      </c>
      <c r="D26" s="61">
        <f>[3]investície!$D$21</f>
        <v>0</v>
      </c>
      <c r="E26" s="61">
        <f>[1]investície!$D$21</f>
        <v>0</v>
      </c>
      <c r="F26" s="55">
        <v>0</v>
      </c>
      <c r="G26" s="118">
        <v>0</v>
      </c>
      <c r="H26" s="74">
        <v>550000</v>
      </c>
    </row>
    <row r="27" spans="1:8" ht="15.75" x14ac:dyDescent="0.25">
      <c r="A27" s="67" t="s">
        <v>51</v>
      </c>
      <c r="B27" s="54">
        <f>[1]investície!$C$22</f>
        <v>0</v>
      </c>
      <c r="C27" s="55">
        <f>[2]investície!$D$15</f>
        <v>0</v>
      </c>
      <c r="D27" s="61">
        <f>[3]investície!$D$22</f>
        <v>0</v>
      </c>
      <c r="E27" s="61">
        <f>[1]investície!$D$22</f>
        <v>0</v>
      </c>
      <c r="F27" s="55">
        <v>37650</v>
      </c>
      <c r="G27" s="118">
        <v>37650</v>
      </c>
      <c r="H27" s="74">
        <v>37650</v>
      </c>
    </row>
    <row r="28" spans="1:8" ht="15.75" x14ac:dyDescent="0.25">
      <c r="A28" s="67" t="s">
        <v>48</v>
      </c>
      <c r="B28" s="54">
        <f>[1]investície!$C$23</f>
        <v>246600</v>
      </c>
      <c r="C28" s="55">
        <f>[2]investície!$D$16</f>
        <v>0</v>
      </c>
      <c r="D28" s="61">
        <f>[3]investície!$D$23</f>
        <v>0</v>
      </c>
      <c r="E28" s="61">
        <f>[1]investície!$D$23</f>
        <v>246591.92</v>
      </c>
      <c r="F28" s="55">
        <v>246600</v>
      </c>
      <c r="G28" s="118">
        <v>246600</v>
      </c>
      <c r="H28" s="74">
        <f>[1]investície!$E$23</f>
        <v>246600</v>
      </c>
    </row>
    <row r="29" spans="1:8" ht="15.75" x14ac:dyDescent="0.25">
      <c r="A29" s="67" t="s">
        <v>52</v>
      </c>
      <c r="B29" s="54">
        <f>[1]investície!$C$24</f>
        <v>30580</v>
      </c>
      <c r="C29" s="55">
        <f>[2]investície!$D$17</f>
        <v>0</v>
      </c>
      <c r="D29" s="61">
        <f>[3]investície!$D$24</f>
        <v>0</v>
      </c>
      <c r="E29" s="61">
        <f>[1]investície!$D$24</f>
        <v>0</v>
      </c>
      <c r="F29" s="55">
        <v>0</v>
      </c>
      <c r="G29" s="118">
        <v>0</v>
      </c>
      <c r="H29" s="74">
        <f>[1]investície!$E$24</f>
        <v>39644</v>
      </c>
    </row>
    <row r="30" spans="1:8" ht="15.75" x14ac:dyDescent="0.25">
      <c r="A30" s="67" t="s">
        <v>75</v>
      </c>
      <c r="B30" s="54">
        <f>[1]investície!$C$25</f>
        <v>400000</v>
      </c>
      <c r="C30" s="55">
        <f>[2]investície!$D$18</f>
        <v>0</v>
      </c>
      <c r="D30" s="61">
        <f>[3]investície!$D$25</f>
        <v>0</v>
      </c>
      <c r="E30" s="61">
        <f>[1]investície!$D$25</f>
        <v>0</v>
      </c>
      <c r="F30" s="55">
        <v>0</v>
      </c>
      <c r="G30" s="118">
        <v>0</v>
      </c>
      <c r="H30" s="74">
        <f>[1]investície!$E$25</f>
        <v>0</v>
      </c>
    </row>
    <row r="31" spans="1:8" ht="15.75" x14ac:dyDescent="0.25">
      <c r="A31" s="67" t="s">
        <v>76</v>
      </c>
      <c r="B31" s="54">
        <f>[1]investície!$C$26</f>
        <v>530000</v>
      </c>
      <c r="C31" s="55">
        <f>[2]investície!$D$19</f>
        <v>0</v>
      </c>
      <c r="D31" s="61">
        <f>[3]investície!$D$26</f>
        <v>0</v>
      </c>
      <c r="E31" s="61">
        <f>[1]investície!$D$26</f>
        <v>0</v>
      </c>
      <c r="F31" s="55">
        <v>0</v>
      </c>
      <c r="G31" s="118">
        <v>0</v>
      </c>
      <c r="H31" s="74">
        <f>[1]investície!$E$26</f>
        <v>530000</v>
      </c>
    </row>
    <row r="32" spans="1:8" ht="15.75" x14ac:dyDescent="0.25">
      <c r="A32" s="67" t="s">
        <v>96</v>
      </c>
      <c r="B32" s="54"/>
      <c r="C32" s="55"/>
      <c r="D32" s="61"/>
      <c r="E32" s="61"/>
      <c r="F32" s="55">
        <v>0</v>
      </c>
      <c r="G32" s="118">
        <v>6000</v>
      </c>
      <c r="H32" s="74">
        <v>6000</v>
      </c>
    </row>
    <row r="33" spans="1:8" ht="15.75" x14ac:dyDescent="0.25">
      <c r="A33" s="66" t="s">
        <v>50</v>
      </c>
      <c r="B33" s="54">
        <f>[1]investície!$C$27</f>
        <v>22730</v>
      </c>
      <c r="C33" s="55">
        <f>[2]investície!$D$20</f>
        <v>0</v>
      </c>
      <c r="D33" s="61">
        <f>[3]investície!$D$27</f>
        <v>0</v>
      </c>
      <c r="E33" s="61">
        <f>[1]investície!$D$27</f>
        <v>0</v>
      </c>
      <c r="F33" s="55">
        <v>0</v>
      </c>
      <c r="G33" s="118">
        <v>0</v>
      </c>
      <c r="H33" s="74">
        <f>[1]investície!$E$27</f>
        <v>22730</v>
      </c>
    </row>
    <row r="34" spans="1:8" ht="15.75" x14ac:dyDescent="0.25">
      <c r="A34" s="66" t="s">
        <v>77</v>
      </c>
      <c r="B34" s="54">
        <f>[1]investície!$C$28</f>
        <v>1590000</v>
      </c>
      <c r="C34" s="55">
        <f>[2]investície!$D$21</f>
        <v>430921.78</v>
      </c>
      <c r="D34" s="61">
        <f>[3]investície!$D$28</f>
        <v>438116.59</v>
      </c>
      <c r="E34" s="61">
        <f>[1]investície!$D$28</f>
        <v>438116.59</v>
      </c>
      <c r="F34" s="55">
        <v>1050000</v>
      </c>
      <c r="G34" s="118">
        <v>1617000</v>
      </c>
      <c r="H34" s="74">
        <f>[1]investície!$E$28</f>
        <v>1617000</v>
      </c>
    </row>
    <row r="35" spans="1:8" ht="15.75" x14ac:dyDescent="0.25">
      <c r="A35" s="66" t="s">
        <v>46</v>
      </c>
      <c r="B35" s="54">
        <f>[1]investície!$C$29</f>
        <v>10000</v>
      </c>
      <c r="C35" s="55">
        <f>[2]investície!$D$22</f>
        <v>0</v>
      </c>
      <c r="D35" s="61">
        <f>[3]investície!$D$29</f>
        <v>0</v>
      </c>
      <c r="E35" s="61">
        <f>[1]investície!$D$29</f>
        <v>0</v>
      </c>
      <c r="F35" s="55">
        <v>12000</v>
      </c>
      <c r="G35" s="118">
        <v>12000</v>
      </c>
      <c r="H35" s="74">
        <v>16341</v>
      </c>
    </row>
    <row r="36" spans="1:8" ht="15.75" x14ac:dyDescent="0.25">
      <c r="A36" s="83" t="s">
        <v>42</v>
      </c>
      <c r="B36" s="54">
        <f>[1]investície!$C$30</f>
        <v>54570</v>
      </c>
      <c r="C36" s="55">
        <f>[2]investície!$D$23</f>
        <v>0</v>
      </c>
      <c r="D36" s="61">
        <f>[3]investície!$D$30</f>
        <v>0</v>
      </c>
      <c r="E36" s="61">
        <f>[1]investície!$D$30</f>
        <v>0</v>
      </c>
      <c r="F36" s="55">
        <v>0</v>
      </c>
      <c r="G36" s="118">
        <v>0</v>
      </c>
      <c r="H36" s="74">
        <v>23665</v>
      </c>
    </row>
    <row r="37" spans="1:8" ht="16.5" thickBot="1" x14ac:dyDescent="0.3">
      <c r="A37" s="83" t="s">
        <v>54</v>
      </c>
      <c r="B37" s="54">
        <f>[1]investície!$C$31</f>
        <v>272000</v>
      </c>
      <c r="C37" s="85">
        <f>[2]investície!$D$24</f>
        <v>0</v>
      </c>
      <c r="D37" s="87">
        <f>[3]investície!$D$31</f>
        <v>0</v>
      </c>
      <c r="E37" s="87">
        <f>[1]investície!$D$31</f>
        <v>0</v>
      </c>
      <c r="F37" s="55">
        <v>102000</v>
      </c>
      <c r="G37" s="118">
        <v>242000</v>
      </c>
      <c r="H37" s="74">
        <v>242000</v>
      </c>
    </row>
    <row r="38" spans="1:8" s="125" customFormat="1" ht="19.5" thickBot="1" x14ac:dyDescent="0.35">
      <c r="A38" s="119" t="s">
        <v>44</v>
      </c>
      <c r="B38" s="120">
        <f t="shared" ref="B38:G38" si="0">SUM(B4:B37)</f>
        <v>7499180</v>
      </c>
      <c r="C38" s="121">
        <f t="shared" si="0"/>
        <v>541830.11</v>
      </c>
      <c r="D38" s="122">
        <f t="shared" si="0"/>
        <v>570638.25</v>
      </c>
      <c r="E38" s="122">
        <f t="shared" si="0"/>
        <v>838637.39000000013</v>
      </c>
      <c r="F38" s="121">
        <f t="shared" si="0"/>
        <v>3257207</v>
      </c>
      <c r="G38" s="123">
        <f t="shared" si="0"/>
        <v>4221077</v>
      </c>
      <c r="H38" s="124">
        <f>SUM(H4:H37)</f>
        <v>7922970</v>
      </c>
    </row>
    <row r="39" spans="1:8" x14ac:dyDescent="0.25">
      <c r="F39" s="130"/>
      <c r="G39" s="130"/>
      <c r="H39" s="130"/>
    </row>
  </sheetData>
  <mergeCells count="1">
    <mergeCell ref="A1:H1"/>
  </mergeCells>
  <phoneticPr fontId="0" type="noConversion"/>
  <pageMargins left="0.59055118110236227" right="0.70866141732283472" top="0.78740157480314965" bottom="0.78740157480314965" header="0.31496062992125984" footer="0.31496062992125984"/>
  <pageSetup paperSize="9" scale="4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vývoj rozpočtu</vt:lpstr>
      <vt:lpstr>výdavky podľa programov</vt:lpstr>
      <vt:lpstr>záväzky</vt:lpstr>
      <vt:lpstr>investície</vt:lpstr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2013-03-21T12:23:42Z</cp:lastPrinted>
  <dcterms:created xsi:type="dcterms:W3CDTF">2006-10-17T13:37:20Z</dcterms:created>
  <dcterms:modified xsi:type="dcterms:W3CDTF">2026-06-02T12:01:55Z</dcterms:modified>
</cp:coreProperties>
</file>